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andoyaspace-my.sharepoint.com/personal/marit_nordheim_andoyaspace_no/Documents/Verktøy/"/>
    </mc:Choice>
  </mc:AlternateContent>
  <xr:revisionPtr revIDLastSave="119" documentId="8_{92FE4C72-0F63-4A2F-B663-6E801C11B8A6}" xr6:coauthVersionLast="47" xr6:coauthVersionMax="47" xr10:uidLastSave="{11A7A6F2-625B-4CD0-A1F5-DE9CD99C9AC2}"/>
  <bookViews>
    <workbookView xWindow="-28920" yWindow="-75" windowWidth="29040" windowHeight="15720" xr2:uid="{1F65D24A-5CC6-48AF-9BE0-67984288062E}"/>
  </bookViews>
  <sheets>
    <sheet name="Personlig verktøysett" sheetId="2" r:id="rId1"/>
    <sheet name="Elektroverktøy" sheetId="7" r:id="rId2"/>
    <sheet name="Statistikk ELFA+RS" sheetId="1" state="hidden" r:id="rId3"/>
    <sheet name="Oversikt bolter, skruer" sheetId="10" r:id="rId4"/>
    <sheet name="Oversikt div. forbruksmateriell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7" l="1"/>
  <c r="G40" i="7"/>
  <c r="G39" i="7"/>
  <c r="G38" i="7"/>
  <c r="G37" i="7"/>
  <c r="G36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40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41" i="2" s="1"/>
  <c r="G38" i="2"/>
  <c r="G39" i="2"/>
  <c r="B17" i="1"/>
  <c r="B18" i="1"/>
  <c r="B19" i="1"/>
  <c r="B20" i="1"/>
  <c r="B16" i="1"/>
  <c r="C9" i="1"/>
  <c r="C10" i="1"/>
  <c r="C11" i="1"/>
  <c r="C13" i="1"/>
  <c r="C12" i="1"/>
  <c r="C3" i="1"/>
  <c r="C4" i="1"/>
  <c r="C5" i="1"/>
  <c r="C6" i="1"/>
  <c r="C2" i="1"/>
  <c r="G41" i="7" l="1"/>
  <c r="C17" i="1"/>
  <c r="C19" i="1"/>
  <c r="C20" i="1"/>
  <c r="C18" i="1"/>
  <c r="C16" i="1"/>
</calcChain>
</file>

<file path=xl/sharedStrings.xml><?xml version="1.0" encoding="utf-8"?>
<sst xmlns="http://schemas.openxmlformats.org/spreadsheetml/2006/main" count="391" uniqueCount="242">
  <si>
    <t>Type verktøy</t>
  </si>
  <si>
    <t>Krav</t>
  </si>
  <si>
    <t>Antall</t>
  </si>
  <si>
    <t>Kommentar</t>
  </si>
  <si>
    <t>Verktøyryggsekk/veske</t>
  </si>
  <si>
    <t>Hard bunn, modulær, MOLLE</t>
  </si>
  <si>
    <t xml:space="preserve">Eksempel: Milwaukee Packout ryggsekk eller Knipex X18 </t>
  </si>
  <si>
    <t>Syl</t>
  </si>
  <si>
    <t>5 mm, 80mm</t>
  </si>
  <si>
    <t>Avloddingspumpe</t>
  </si>
  <si>
    <t>200mm</t>
  </si>
  <si>
    <t>Universalnøkkel / Kontrolskapnøkkel</t>
  </si>
  <si>
    <t>Square capacity: 5,0 / 6,0 - 7,0 / 8,0 - 9,0 / 10,0 - 11,0 mm
Pick shank capacity: 3 - 5 mm
Half-moon spanner capacity: 6 mm
Stepped square capacity: 6 - 9 mm
Triangle capacity: 7,0 - 8,0 / 9,0 - 10,0 / 11,0 - 12,0 mm</t>
  </si>
  <si>
    <t>Skyvelære</t>
  </si>
  <si>
    <t>Festeskrue, rustfritt stål, 150mm, digitalt</t>
  </si>
  <si>
    <t>Vannpumpetangsett</t>
  </si>
  <si>
    <t>3 deler, selvklemmende, trykknapp, 50mm,
200-250-300mm</t>
  </si>
  <si>
    <t>Kvalitet på nivå med Knipex</t>
  </si>
  <si>
    <t>Elektronikkgripetang</t>
  </si>
  <si>
    <t>145mm</t>
  </si>
  <si>
    <t>Avbitere for elektronikk</t>
  </si>
  <si>
    <t>Liten skråkant, 115mm</t>
  </si>
  <si>
    <t>Kraftige avbitere</t>
  </si>
  <si>
    <t>Diagonal, 160mm</t>
  </si>
  <si>
    <t>Elektronikkfronttenger</t>
  </si>
  <si>
    <t>Kabelstripper 135mm</t>
  </si>
  <si>
    <t>Avisoleringsverktøy </t>
  </si>
  <si>
    <t>Elektrikertang med avbiter</t>
  </si>
  <si>
    <t>15mm, 200mm</t>
  </si>
  <si>
    <t>Universal pinsett-sett </t>
  </si>
  <si>
    <t>ESD, oppbevaringsveske</t>
  </si>
  <si>
    <t>Kraftbitssett</t>
  </si>
  <si>
    <t>Må inneholde: 
PH1, PH2, PH3, PZ1, PZ2, PZ3, T10, T15, T20, T25, T30, T40, Hex 2.5, Hex 3, Hex 4, Hex 5, SL5.5, SL6.5</t>
  </si>
  <si>
    <t>Kvalitet på nivå med Wera/Wiha</t>
  </si>
  <si>
    <t>Bitsskrallehåndtak</t>
  </si>
  <si>
    <t>Sperrefunksjon, isolert, hurtigbytte, 1/4" sekskantfeste iht. DIN ISO 1173-C 6,3 og E 6,3 (ISO 1173)</t>
  </si>
  <si>
    <t>Momentskrutrekker</t>
  </si>
  <si>
    <t>Isolert, hurtigbytte, 1/4" sekskantfeste iht. DIN ISO 1173-C 6,3 og E 6,3 (ISO 1173)</t>
  </si>
  <si>
    <t>Presisjonsskruttrekkersett</t>
  </si>
  <si>
    <t>Skrallenøkkelsett</t>
  </si>
  <si>
    <t>8-19 mm, 11 eller flere deler</t>
  </si>
  <si>
    <t>Pipenøkkelsett</t>
  </si>
  <si>
    <t xml:space="preserve">1/4", 13 deler, 6-punkts, metrisk, uten bits.  </t>
  </si>
  <si>
    <t>Tommestokk, 1 meter</t>
  </si>
  <si>
    <t>Målebånd, 3 meter</t>
  </si>
  <si>
    <t>3mx16mm</t>
  </si>
  <si>
    <t>Målebånd, 5 meter</t>
  </si>
  <si>
    <t>5mx19mm</t>
  </si>
  <si>
    <t xml:space="preserve">Skiftenøkkel </t>
  </si>
  <si>
    <t>Legert stål, 13 mm gripeområde, 110 mm</t>
  </si>
  <si>
    <t>Legert stål, 27 mm gripeområde, 205 mm</t>
  </si>
  <si>
    <t xml:space="preserve">Legert stål, &gt;37 mm gripeområde, 200 mm </t>
  </si>
  <si>
    <t>Unbrakonøkkelsett</t>
  </si>
  <si>
    <t>9stk, L, metrisk</t>
  </si>
  <si>
    <t>1.5, 2, 2.5, 3, 4, 5, 6, 8, 10 mm
Kvalitet på nivå med Wera/Wiha</t>
  </si>
  <si>
    <t>Torxnøkkelsett</t>
  </si>
  <si>
    <t>13stk (alt. 9stk), L</t>
  </si>
  <si>
    <t>(TX5), (TX6), (TX7), TX8, TX9, TX10, TX15, TX20, TX25, TX27, TX30, TX40, (TX45)
Kvalitet på nivå med Wera/Wiha</t>
  </si>
  <si>
    <t>13stk, L, imperisk</t>
  </si>
  <si>
    <t>0.050, 1/16, 5/64, 3/32, 7/64, 1/8, 9/64, 5/32, 3/16, 7/32, 1/4, 5/16, 3/8 tommer
Kvalitet på nivå med Wera/Wiha</t>
  </si>
  <si>
    <t>Brytebladkniv</t>
  </si>
  <si>
    <t>Tommelhjul/låsing</t>
  </si>
  <si>
    <t>Avmantlingsverktøy</t>
  </si>
  <si>
    <t>0.2 mm til 7.5 mm rekkevidde</t>
  </si>
  <si>
    <t>Torpedovater</t>
  </si>
  <si>
    <t>Magnetisk, 200-250mm</t>
  </si>
  <si>
    <t>Multiverktøy</t>
  </si>
  <si>
    <t>Nåletang, Vanlig tang, Kabelkutter, Hardkabelkutter, Krympetang, Kniv med spiss, Kniv med takkete blad, Skjærekrok, Sag, Fil for tre/metall, Diamantbelagt fil, Saks, Stor skrutrekker, Stor bitsdriver, Liten bitsdriver, Linjal (8 tommer/19 cm), Trådstripper, Nøkkelring</t>
  </si>
  <si>
    <t>Arbeidslys</t>
  </si>
  <si>
    <t>Arbeidslampe med sterk LED-belysning uten ledning og med justerbar lyskjegle. Arbeidslampen fungerer med 18V litium-ion-batterier.</t>
  </si>
  <si>
    <t xml:space="preserve">Samme batteriøkosystem for alt elektroverktøy. </t>
  </si>
  <si>
    <t>Avstandsmåler</t>
  </si>
  <si>
    <t>Laserdiode: 515 nm, &lt; 1 mW
Måleområde: 0,05 – 50,00 m
Laserklasse: 2
Målenøyaktighet, typisk: ±1,5 mm* (*pluss brukerrelatert avvik)
Måletid, type: &lt; 0,5 s</t>
  </si>
  <si>
    <t>Bajonettsag</t>
  </si>
  <si>
    <t>Turtall ubelastet (1./2. gir): 0 – 2.400 / 2.700 omdreininger/min
Slagfrekvens (1./2. gir): 2.400 / 2.700 omdreinger/min
Batterispenning: 18 V</t>
  </si>
  <si>
    <t>Batterier</t>
  </si>
  <si>
    <t xml:space="preserve">Batterispenning: Flere, avhengig av økosystem
Batterikapasitet: 2 - 15 Ah </t>
  </si>
  <si>
    <t>Samme batteriøkosystem for alt elektroverktøy. 
Eksempler: 
Bosch Professional 12V+18V, 
Dewalt XR 18V + XR FlexVolt 54V, 
Milwauwakee REDLITHIUM-ION 12V+18V</t>
  </si>
  <si>
    <t>Batterilader</t>
  </si>
  <si>
    <t>Multilader, hurtiglading</t>
  </si>
  <si>
    <t>Digital vater</t>
  </si>
  <si>
    <t>Område: 90 ° x4
Oppløsning: 0,05 °
Nøyaktighet: ±0,2 °</t>
  </si>
  <si>
    <t>Eksentersliper</t>
  </si>
  <si>
    <t>Batterispenning: 18 V
Ubelastet hastighet: 1200 o/min
Justerbar hastighet</t>
  </si>
  <si>
    <t>Fettpresse</t>
  </si>
  <si>
    <t>Driftstype: Batteridrevet
Batterispenning: 18 V</t>
  </si>
  <si>
    <t>Høvel</t>
  </si>
  <si>
    <t>Batterispenning: 18 V</t>
  </si>
  <si>
    <t>Høytrykkspyler</t>
  </si>
  <si>
    <t>Forskyvbar: Ja
Maks. Kapasitetsmåleområde: 960 l/h
Maks. Arbeidstrykk: 200 bar
Driftstype: Forbrenningsmotor
Tilkoblingsspenning: 230 V /400V
Kapasitet drivstofftank: 15 l
Maks flyttemperatur: 40 °C</t>
  </si>
  <si>
    <t>Kapp- og gjærsag</t>
  </si>
  <si>
    <t>Nom. Effektforbruk: ~1600 W
Spenning: 18-54V eller 230V
Integrert LED lys
Kapasitet 0°/0°: 70 x 312 mm
Kuttekapasitet 45° gjæringssaging: 70 x 214 mm
Kuttekapasitet 45° snedsågning: 48 x 312 mm
Gjæringsinnstilling	: 52 ° V / 60 ° H</t>
  </si>
  <si>
    <t>Krysslaser</t>
  </si>
  <si>
    <t>Antall stråler: 3
Arbeidsintervall med mottaker: 80 m
Driftstid: 0–5 t
Driftstype: Batteridrevet
Selvnivellerende
Driftstemperaturområde: -10–+40 °C</t>
  </si>
  <si>
    <t>Laserdetektor</t>
  </si>
  <si>
    <t>Rekkevidde: 300 m
Strømforsyning: 2 stk. 1,5 V-LR6 (AA)
Beskyttelsesklasse: IP66</t>
  </si>
  <si>
    <t>Løvblåser</t>
  </si>
  <si>
    <t>Min. 12 m³/min luftvolum ved 180 km/t
Batterispenning: ≤18 V</t>
  </si>
  <si>
    <t>Motorsag</t>
  </si>
  <si>
    <t>Sverdlengde: 360 mm
Batterispenning: 18 - 54V</t>
  </si>
  <si>
    <t>Multisag</t>
  </si>
  <si>
    <t>Batterispenning: 12V/18V
Turtall ubelastet: 5000–20000 o/min</t>
  </si>
  <si>
    <t>Driftstype: Batteridrevet
Turtall: Opp til 20000 o/min 
Batterispenning: 12V/18V</t>
  </si>
  <si>
    <t>Muttertrekker Liten</t>
  </si>
  <si>
    <t>Tomgangshastighet (1. nivå): 0 rpm
Tomgangshastighet (2. nivå): 0-2.600 rpm
Momentposisjoner	: 2
Maks. dreiemoment: 115 Nm</t>
  </si>
  <si>
    <t>Muttertrekker Stor</t>
  </si>
  <si>
    <t>Dreiemoment, min/max, 1. vekselen: 0/350 Nm
Dreiemoment, min/max, 2. vekselen: 0/700 Nm
Dreiemoment, min/max, 3. vekselen: 0/1000 Nm
Oscillationsfrekvens ubelastet: ø0-1.750 v/min
Turtall ubelastet (1. nivå): 0-800 v/min.
Turtall ubelastet (2. nivå): 0-1.200 v/min.
Turtall ubelastet (3. nivå): 0-1.750 v/min.
Momentmodus: 3</t>
  </si>
  <si>
    <t>Plansliper</t>
  </si>
  <si>
    <t>Batterispenning: 18 V
Slipende overflate: 80 x 130 mm
Tomgangssvinghastighet: 12000 - 20000 /min</t>
  </si>
  <si>
    <t>Sag</t>
  </si>
  <si>
    <r>
      <t xml:space="preserve">Batterispenning: </t>
    </r>
    <r>
      <rPr>
        <sz val="11"/>
        <color theme="1"/>
        <rFont val="Aptos Narrow"/>
        <family val="2"/>
      </rPr>
      <t>≤</t>
    </r>
    <r>
      <rPr>
        <sz val="11"/>
        <color theme="1"/>
        <rFont val="Aptos Narrow"/>
        <family val="2"/>
        <scheme val="minor"/>
      </rPr>
      <t>18 V
Turtall ubelastet: 3400 o/min
Klinge-Ø: 65 mm
Klingehull-Ø: 20 mm</t>
    </r>
  </si>
  <si>
    <t>Skralle</t>
  </si>
  <si>
    <t>Batterispenning: 12/18 V</t>
  </si>
  <si>
    <t>Slag/Borhammer</t>
  </si>
  <si>
    <t>Slageffekt, maks.: &lt; 2,6 J
Nominelt turtall: 0–890 o/min
Batterispenning: 18 - 54V
Verktøyfeste	: SDS-Plus
Bor-Ø i betong med hammerbor: 4 – 26 mm</t>
  </si>
  <si>
    <t>Slagbor/skrutrekker</t>
  </si>
  <si>
    <t>Dreiemoment (mykt/hardt/maks.): 47/85/110 Nm
Hastighet: 0-450/1300/2100 o/min
Slaghastighet: 0-8600/25500/38250 slag/min
Chuck-kapasitet: 1.5-13 mm
Momentinnstillinger: 25+1</t>
  </si>
  <si>
    <t>Slagbormaskin</t>
  </si>
  <si>
    <t>Dreiemoment (mykt/hardt/maks.): 47/85/110 Nm
Turtall ubelastet (1./2. gir): 0–480/2100 o/min</t>
  </si>
  <si>
    <t>Spikerpistol</t>
  </si>
  <si>
    <t>Spikerlengde: 50-90mm
Batterispenning: 18V</t>
  </si>
  <si>
    <t>Sponutsug</t>
  </si>
  <si>
    <t>For påkobling av sager og freser. Kan være en stor støvsuger.</t>
  </si>
  <si>
    <t>Stikksag</t>
  </si>
  <si>
    <t>Integrert LED-lys
Spenning: 18V
Slagfrekvens: 3200 slag/min.
Gjæringsvinkel: Justerbar opptil 45°
Justerbar hastighet</t>
  </si>
  <si>
    <t>Støvsuger</t>
  </si>
  <si>
    <t>Driftstype: Batteridrevet</t>
  </si>
  <si>
    <t>Varmluftspistol</t>
  </si>
  <si>
    <t>Vinkelsliper</t>
  </si>
  <si>
    <t>Tomgangsturtall: 4500-9000 o/min
Batterispenning: 18V
Slipe-/kappeskive, Ø: 125 mm</t>
  </si>
  <si>
    <t>Våt/Tørrsuger</t>
  </si>
  <si>
    <t>Nettoinnhold støv: Min 8L
Nettoinnhold vann: Min 6 L
Sugeslange
Volum beholder/tank: Min 12L</t>
  </si>
  <si>
    <t xml:space="preserve">TIG sveiseapparat AC/DC </t>
  </si>
  <si>
    <t>Komplett med slangpakke og AC/DC minimum 200amp</t>
  </si>
  <si>
    <t>Tilsvarende til Kemppi / Easb</t>
  </si>
  <si>
    <t xml:space="preserve">MIG sveiseapparat </t>
  </si>
  <si>
    <t xml:space="preserve">Komplett med slangpakke MIG/MAG </t>
  </si>
  <si>
    <t>RS-Online</t>
  </si>
  <si>
    <t>1 år</t>
  </si>
  <si>
    <t>Est. 4 år</t>
  </si>
  <si>
    <t>Connectors</t>
  </si>
  <si>
    <t>Test &amp; Measurement</t>
  </si>
  <si>
    <t>Hand Tools</t>
  </si>
  <si>
    <t>Fasteners &amp; Fixings</t>
  </si>
  <si>
    <t>Cables &amp; Wires</t>
  </si>
  <si>
    <t>Estimat verktøy</t>
  </si>
  <si>
    <t>500k NOK</t>
  </si>
  <si>
    <t>ELFA Distralec</t>
  </si>
  <si>
    <t>Estimat forbruksvare</t>
  </si>
  <si>
    <t>Totalt</t>
  </si>
  <si>
    <t>tot</t>
  </si>
  <si>
    <t>Varenavn</t>
  </si>
  <si>
    <t>Kategori</t>
  </si>
  <si>
    <t>Enhet</t>
  </si>
  <si>
    <t>Minimumsantall</t>
  </si>
  <si>
    <t>Lokasjon</t>
  </si>
  <si>
    <t>Leverandør</t>
  </si>
  <si>
    <t>Kommentarer</t>
  </si>
  <si>
    <t>Skrue M3x12 - M20x80</t>
  </si>
  <si>
    <t>Skruer, Inseks</t>
  </si>
  <si>
    <t>PKG</t>
  </si>
  <si>
    <t>Maksinverksted</t>
  </si>
  <si>
    <t>Syrefast</t>
  </si>
  <si>
    <t>Skruer, Sekskant</t>
  </si>
  <si>
    <t>Skruer, Umbrako</t>
  </si>
  <si>
    <t>Settskrue M3x8 - M12x20</t>
  </si>
  <si>
    <t>Settskrue</t>
  </si>
  <si>
    <t>Mutter M3 - M12</t>
  </si>
  <si>
    <t>Mutter</t>
  </si>
  <si>
    <t>Mutter M3 - M20</t>
  </si>
  <si>
    <t>Låsemutter</t>
  </si>
  <si>
    <t>Vingemutter M3 - M12</t>
  </si>
  <si>
    <t>Skive M3 - M20</t>
  </si>
  <si>
    <t>Skive</t>
  </si>
  <si>
    <t>Skive M3 - M12</t>
  </si>
  <si>
    <t>Låseskive</t>
  </si>
  <si>
    <t>Slangeklemme 8-14 - 44-56</t>
  </si>
  <si>
    <t>Slangeklemme</t>
  </si>
  <si>
    <t>STK</t>
  </si>
  <si>
    <t>Rustfri</t>
  </si>
  <si>
    <t>Ringsplint EL 6 - EL 10</t>
  </si>
  <si>
    <t>Ringsplint</t>
  </si>
  <si>
    <t>Elforsinket</t>
  </si>
  <si>
    <t>Spiralbor 1mm - 13mm</t>
  </si>
  <si>
    <t>Bor</t>
  </si>
  <si>
    <t>Pinnefres 3mm - 20mm</t>
  </si>
  <si>
    <t>Fres</t>
  </si>
  <si>
    <t>Gjengetap M3 - M20</t>
  </si>
  <si>
    <t>Gjengetap</t>
  </si>
  <si>
    <t>Antall på lager</t>
  </si>
  <si>
    <t>Enehet</t>
  </si>
  <si>
    <t>POP-nagler 3,2mm til 4,8</t>
  </si>
  <si>
    <t>Slange PUN-H 2,6mm,4mm,5,7mm7, 7mm</t>
  </si>
  <si>
    <t>Meter</t>
  </si>
  <si>
    <t xml:space="preserve">Wire AISI 316 2,3,4 mm </t>
  </si>
  <si>
    <t>Lerretstape Scotch div</t>
  </si>
  <si>
    <t>Alu tape 50mm</t>
  </si>
  <si>
    <t>Mont. Tape dobbeltsidig</t>
  </si>
  <si>
    <t>Pakketape 50mm</t>
  </si>
  <si>
    <t>Varseltape 50mm</t>
  </si>
  <si>
    <t>Knivblad Olfa svart 9mm og 18mm og 25mm</t>
  </si>
  <si>
    <t>Smergelpapir IL 20mm 100, 220 og 4000</t>
  </si>
  <si>
    <t>Roll</t>
  </si>
  <si>
    <t xml:space="preserve">Pussematte rød og grønn </t>
  </si>
  <si>
    <t>Strikktau 4, 6, 8, 10 mm</t>
  </si>
  <si>
    <t>El koblingsledning 1,5, 2,5, 4 og 6 kv</t>
  </si>
  <si>
    <t>Pistolskum</t>
  </si>
  <si>
    <t>Strips 2,5x 100 til 7,9x 362mm</t>
  </si>
  <si>
    <t>Wago sortimentsskrin</t>
  </si>
  <si>
    <t>Krympestrømpe/m lim 1,5mm til 24mm</t>
  </si>
  <si>
    <t>Isopropanol</t>
  </si>
  <si>
    <t>Liter</t>
  </si>
  <si>
    <t>Aceton</t>
  </si>
  <si>
    <t>White Spirit</t>
  </si>
  <si>
    <t>Loctite 242, 243, 577, 638, 770, 2701</t>
  </si>
  <si>
    <t>Loctite Superglue</t>
  </si>
  <si>
    <t>Molykote 55 O-ring grease</t>
  </si>
  <si>
    <t>Tec7 Relektra Antrasit patron</t>
  </si>
  <si>
    <t>Tec7 Relektra Lys grå patron</t>
  </si>
  <si>
    <t>CRC 2-26, 5-56, leak finder,multi oil, 3-36, break clean,Lithiumfett</t>
  </si>
  <si>
    <t>Kappskive keramisk Ø125x1,0x22mm</t>
  </si>
  <si>
    <t>3M Lamellrondell 125mm Konisk 566A SP3</t>
  </si>
  <si>
    <t>3M Kappe og slipeskive Cubitroni II Ø125x7x22,23mm</t>
  </si>
  <si>
    <t>3M Kappe og slipeskive Cubitroni II Ø125x4,2x22,23mm</t>
  </si>
  <si>
    <t>Tig welder sveisehanske, str.9, str. 10</t>
  </si>
  <si>
    <t>Båndstropp 2m 1T til 6m Gul</t>
  </si>
  <si>
    <t>Rundsling 1m 1T Fiolett til Rundsling 4m 3T Gul</t>
  </si>
  <si>
    <t>H-sjakkel m/mutterbolt WLL 0,5T til 8,5 T</t>
  </si>
  <si>
    <t>Cejn 320 m/innv gjenge 1/4" eSafe</t>
  </si>
  <si>
    <t>Cejn 320 m/utv gjenge 1/4" eSafe</t>
  </si>
  <si>
    <t>Jekkestropp m/ kroker 25mm 4m 0,8T Oransje til 50mm 10m 5T Blå</t>
  </si>
  <si>
    <t>Prisliste verktøy og tilhørende forbruksmateriell</t>
  </si>
  <si>
    <t>Tilbudt artikkel</t>
  </si>
  <si>
    <t>Pris pr stk</t>
  </si>
  <si>
    <t>Totalpris</t>
  </si>
  <si>
    <t>Leverandøren skal fylle inn i de hvite feltene</t>
  </si>
  <si>
    <t>Alle priser er inkl alle utgifter</t>
  </si>
  <si>
    <t>Alle fanene skal fylles ut</t>
  </si>
  <si>
    <t>Pris</t>
  </si>
  <si>
    <t>Artikkel</t>
  </si>
  <si>
    <t>Totalsum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</si>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</sst>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kr-414]\ * #,##0.00_ ;_ [$kr-414]\ * \-#,##0.00_ ;_ [$kr-414]\ * &quot;-&quot;??_ ;_ @_ 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sz val="11"/>
      <color rgb="FF242424"/>
      <name val="Aptos Narrow"/>
      <family val="2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</font>
    <font>
      <sz val="11"/>
      <color rgb="FF222222"/>
      <name val="Aptos Narrow"/>
      <family val="2"/>
      <scheme val="minor"/>
    </font>
    <font>
      <sz val="12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2"/>
        <bgColor theme="4" tint="0.59999389629810485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0" fillId="4" borderId="0" xfId="0" applyFill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0" fillId="4" borderId="0" xfId="0" applyFill="1"/>
    <xf numFmtId="49" fontId="0" fillId="4" borderId="0" xfId="0" applyNumberFormat="1" applyFill="1" applyAlignment="1">
      <alignment wrapText="1"/>
    </xf>
    <xf numFmtId="49" fontId="0" fillId="4" borderId="0" xfId="0" applyNumberFormat="1" applyFill="1"/>
    <xf numFmtId="0" fontId="5" fillId="4" borderId="0" xfId="0" applyFont="1" applyFill="1" applyAlignment="1">
      <alignment wrapText="1"/>
    </xf>
    <xf numFmtId="0" fontId="0" fillId="4" borderId="0" xfId="0" applyFill="1" applyAlignment="1">
      <alignment vertical="top"/>
    </xf>
    <xf numFmtId="0" fontId="7" fillId="4" borderId="0" xfId="0" applyFont="1" applyFill="1" applyAlignment="1">
      <alignment wrapText="1"/>
    </xf>
    <xf numFmtId="0" fontId="4" fillId="4" borderId="0" xfId="0" applyFont="1" applyFill="1"/>
    <xf numFmtId="0" fontId="0" fillId="6" borderId="4" xfId="0" applyFill="1" applyBorder="1"/>
    <xf numFmtId="0" fontId="0" fillId="3" borderId="4" xfId="0" applyFill="1" applyBorder="1"/>
    <xf numFmtId="0" fontId="0" fillId="7" borderId="4" xfId="0" applyFill="1" applyBorder="1"/>
    <xf numFmtId="0" fontId="0" fillId="5" borderId="5" xfId="0" applyFill="1" applyBorder="1"/>
    <xf numFmtId="0" fontId="0" fillId="8" borderId="6" xfId="0" applyFill="1" applyBorder="1"/>
    <xf numFmtId="0" fontId="2" fillId="5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wrapText="1"/>
    </xf>
    <xf numFmtId="0" fontId="2" fillId="3" borderId="7" xfId="0" applyFont="1" applyFill="1" applyBorder="1"/>
    <xf numFmtId="0" fontId="2" fillId="3" borderId="7" xfId="0" applyNumberFormat="1" applyFont="1" applyFill="1" applyBorder="1"/>
    <xf numFmtId="0" fontId="0" fillId="4" borderId="0" xfId="0" applyNumberFormat="1" applyFill="1"/>
    <xf numFmtId="0" fontId="0" fillId="0" borderId="4" xfId="0" applyBorder="1"/>
  </cellXfs>
  <cellStyles count="1">
    <cellStyle name="Normal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solid">
          <fgColor theme="4" tint="0.79998168889431442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indexed="64"/>
          <bgColor theme="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theme="4" tint="0.79998168889431442"/>
          <bgColor theme="2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theme="4" tint="0.79998168889431442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/>
        </patternFill>
      </fill>
    </dxf>
    <dxf>
      <numFmt numFmtId="30" formatCode="@"/>
      <fill>
        <patternFill patternType="solid">
          <fgColor indexed="64"/>
          <bgColor theme="2"/>
        </patternFill>
      </fill>
    </dxf>
    <dxf>
      <numFmt numFmtId="0" formatCode="General"/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horizont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>
          <bgColor theme="2"/>
        </patternFill>
      </fill>
      <alignment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2"/>
        </patternFill>
      </fill>
      <alignment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34E8C9-0957-473E-A1CC-BF3CEE2C6EFC}" name="Table1" displayName="Table1" ref="A6:G41" totalsRowCount="1" headerRowDxfId="43" dataDxfId="41" headerRowBorderDxfId="42" tableBorderDxfId="40" totalsRowBorderDxfId="39">
  <autoFilter ref="A6:G40" xr:uid="{3434E8C9-0957-473E-A1CC-BF3CEE2C6EFC}"/>
  <tableColumns count="7">
    <tableColumn id="1" xr3:uid="{CF11C9AC-03DE-4D7D-9947-A60F0FAED239}" name="Type verktøy" totalsRowLabel="Total" dataDxfId="36" totalsRowDxfId="6"/>
    <tableColumn id="4" xr3:uid="{F15D281D-5615-403F-A402-BBD4BACB9958}" name="Krav" dataDxfId="35" totalsRowDxfId="5"/>
    <tableColumn id="2" xr3:uid="{B4CE600B-789F-4D66-8A25-2A0A7B1A44F3}" name="Antall" dataDxfId="34" totalsRowDxfId="4"/>
    <tableColumn id="3" xr3:uid="{1E6AC340-D9E7-415D-BDF9-7EC530511E3A}" name="Kommentar" dataDxfId="33" totalsRowDxfId="3"/>
    <tableColumn id="5" xr3:uid="{E7394C56-4B93-4654-BA00-B3ECD543D3BF}" name="Tilbudt artikkel" dataDxfId="32" totalsRowDxfId="2"/>
    <tableColumn id="6" xr3:uid="{F2F504C4-738E-4B92-9B3D-4833D2D62EE4}" name="Pris pr stk" dataDxfId="31" totalsRowDxfId="1"/>
    <tableColumn id="7" xr3:uid="{D2DCB237-1862-4873-A7BA-A6C03F615471}" name="Totalpris" totalsRowFunction="custom" dataDxfId="30" totalsRowDxfId="0">
      <calculatedColumnFormula>Table1[[#This Row],[Antall]]*Table1[[#This Row],[Pris pr stk]]</calculatedColumnFormula>
      <totalsRowFormula>SUM(G7:G40)</totalsRow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284489-E799-40FE-90B9-5F80CFD68E70}" name="Table35" displayName="Table35" ref="A6:D41" totalsRowShown="0" headerRowDxfId="38" dataDxfId="25" headerRowBorderDxfId="37">
  <autoFilter ref="A6:D41" xr:uid="{53284489-E799-40FE-90B9-5F80CFD68E70}"/>
  <sortState xmlns:xlrd2="http://schemas.microsoft.com/office/spreadsheetml/2017/richdata2" ref="A7:D38">
    <sortCondition ref="A6:A38"/>
  </sortState>
  <tableColumns count="4">
    <tableColumn id="1" xr3:uid="{15200B8E-62AD-4756-BD2E-FF9F902A1CE5}" name="Type verktøy" dataDxfId="29"/>
    <tableColumn id="2" xr3:uid="{81EBC4D5-A30E-48BA-9427-7758DCB73ED4}" name="Krav" dataDxfId="28"/>
    <tableColumn id="3" xr3:uid="{769F2D86-1587-4F13-A123-016FBC1E619B}" name="Antall" dataDxfId="27"/>
    <tableColumn id="4" xr3:uid="{462EF87D-4905-4B99-ABF7-34A0898566CA}" name="Kommentar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391852-8945-4B51-98C5-263310571955}" name="LagerTabell" displayName="LagerTabell" ref="A1:I15">
  <autoFilter ref="A1:I15" xr:uid="{F6391852-8945-4B51-98C5-263310571955}"/>
  <tableColumns count="9">
    <tableColumn id="1" xr3:uid="{A914808A-3F8F-482E-BB03-28690B50874E}" name="Varenavn" dataDxfId="15"/>
    <tableColumn id="2" xr3:uid="{A8924EEF-E65C-4E6C-ADCA-347CA23FD22A}" name="Antall" dataDxfId="14"/>
    <tableColumn id="3" xr3:uid="{5DA22A5B-ABE1-4817-A835-FC1D6E671857}" name="Kategori" dataDxfId="13"/>
    <tableColumn id="4" xr3:uid="{F95CBB11-8121-4C47-AE39-A331F80574C0}" name="Enhet" dataDxfId="12"/>
    <tableColumn id="5" xr3:uid="{9598F3FC-54F6-4E29-A253-11C5E6E5F234}" name="Minimumsantall" dataDxfId="11"/>
    <tableColumn id="6" xr3:uid="{518D5154-CDD9-466F-9DBC-7A46DBB71B24}" name="Lokasjon" dataDxfId="10"/>
    <tableColumn id="7" xr3:uid="{F83339FC-29CD-43AA-83F9-B8BF6DBA30FA}" name="Leverandør" dataDxfId="9"/>
    <tableColumn id="8" xr3:uid="{DC9B45D8-FD01-4FBB-AAC3-B42CC62CF41B}" name="Kommentarer" dataDxfId="7"/>
    <tableColumn id="9" xr3:uid="{10917330-0E5F-4454-B441-D7CB2F632F7F}" name="Artikkel" dataDxfId="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393D86F-E2A5-444E-9B7D-965BE4319BDC}" name="Tabell2" displayName="Tabell2" ref="A1:I38" totalsRowShown="0" dataDxfId="45" tableBorderDxfId="44">
  <autoFilter ref="A1:I38" xr:uid="{1393D86F-E2A5-444E-9B7D-965BE4319BDC}"/>
  <tableColumns count="9">
    <tableColumn id="1" xr3:uid="{6E58B9AB-CA8A-4334-9A99-684C304EB4B2}" name="Varenavn" dataDxfId="16"/>
    <tableColumn id="2" xr3:uid="{EBEE5041-3D07-49E4-BEBF-99DD917E5939}" name="Pris" dataDxfId="17"/>
    <tableColumn id="3" xr3:uid="{4E8DC898-1FBF-4FAD-9640-62AED65A0140}" name="Kategori" dataDxfId="24"/>
    <tableColumn id="4" xr3:uid="{CFEBBE05-6C1A-49B6-BBED-B36CA39CBA89}" name="Antall på lager" dataDxfId="23"/>
    <tableColumn id="5" xr3:uid="{D43AD17B-BD10-451B-800E-88A6243F3FAD}" name="Enehet" dataDxfId="22"/>
    <tableColumn id="6" xr3:uid="{4F0A1F4E-BCDB-479A-AF5C-9458DB50E1C4}" name="Minimumsantall" dataDxfId="21"/>
    <tableColumn id="7" xr3:uid="{A350D788-D32F-4893-9EE9-0D2D93ACEB77}" name="Lokasjon" dataDxfId="20"/>
    <tableColumn id="8" xr3:uid="{14392823-0C67-40E7-A398-8AF9C3EE33E6}" name="Leverandør" dataDxfId="19"/>
    <tableColumn id="9" xr3:uid="{C1589478-5F30-489B-92F9-A2B8AD94FE39}" name="Kommentarer" dataDxfId="1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51D2C-25A9-43B0-838A-64FB7ACC9FB6}">
  <dimension ref="A1:G41"/>
  <sheetViews>
    <sheetView tabSelected="1" topLeftCell="A23" zoomScale="114" workbookViewId="0">
      <selection activeCell="E39" sqref="E39"/>
    </sheetView>
  </sheetViews>
  <sheetFormatPr baseColWidth="10" defaultColWidth="9.140625" defaultRowHeight="15" x14ac:dyDescent="0.25"/>
  <cols>
    <col min="1" max="1" width="40.42578125" style="4" bestFit="1" customWidth="1"/>
    <col min="2" max="2" width="57.140625" style="4" customWidth="1"/>
    <col min="3" max="3" width="11.42578125" style="5" bestFit="1" customWidth="1"/>
    <col min="4" max="4" width="40" style="4" bestFit="1" customWidth="1"/>
    <col min="5" max="5" width="15.28515625" customWidth="1"/>
    <col min="6" max="6" width="11.28515625" customWidth="1"/>
  </cols>
  <sheetData>
    <row r="1" spans="1:7" ht="30" x14ac:dyDescent="0.25">
      <c r="A1" s="11" t="s">
        <v>231</v>
      </c>
    </row>
    <row r="2" spans="1:7" x14ac:dyDescent="0.25">
      <c r="A2" s="11" t="s">
        <v>235</v>
      </c>
    </row>
    <row r="3" spans="1:7" x14ac:dyDescent="0.25">
      <c r="A3" s="11" t="s">
        <v>236</v>
      </c>
    </row>
    <row r="4" spans="1:7" x14ac:dyDescent="0.25">
      <c r="A4" s="11" t="s">
        <v>237</v>
      </c>
    </row>
    <row r="6" spans="1:7" ht="15.75" x14ac:dyDescent="0.25">
      <c r="A6" s="3" t="s">
        <v>0</v>
      </c>
      <c r="B6" s="3" t="s">
        <v>1</v>
      </c>
      <c r="C6" s="3" t="s">
        <v>2</v>
      </c>
      <c r="D6" s="3" t="s">
        <v>3</v>
      </c>
      <c r="E6" s="12" t="s">
        <v>232</v>
      </c>
      <c r="F6" s="12" t="s">
        <v>233</v>
      </c>
      <c r="G6" s="12" t="s">
        <v>234</v>
      </c>
    </row>
    <row r="7" spans="1:7" ht="31.5" x14ac:dyDescent="0.25">
      <c r="A7" s="6" t="s">
        <v>4</v>
      </c>
      <c r="B7" s="6" t="s">
        <v>5</v>
      </c>
      <c r="C7" s="7">
        <v>1</v>
      </c>
      <c r="D7" s="6" t="s">
        <v>6</v>
      </c>
      <c r="E7" s="13"/>
      <c r="F7" s="13"/>
      <c r="G7" s="13">
        <f>Table1[[#This Row],[Antall]]*Table1[[#This Row],[Pris pr stk]]</f>
        <v>0</v>
      </c>
    </row>
    <row r="8" spans="1:7" ht="15.75" x14ac:dyDescent="0.25">
      <c r="A8" s="6" t="s">
        <v>7</v>
      </c>
      <c r="B8" s="6" t="s">
        <v>8</v>
      </c>
      <c r="C8" s="7">
        <v>1</v>
      </c>
      <c r="D8" s="6"/>
      <c r="E8" s="13"/>
      <c r="F8" s="13"/>
      <c r="G8" s="13">
        <f>Table1[[#This Row],[Antall]]*Table1[[#This Row],[Pris pr stk]]</f>
        <v>0</v>
      </c>
    </row>
    <row r="9" spans="1:7" ht="15.75" x14ac:dyDescent="0.25">
      <c r="A9" s="6" t="s">
        <v>9</v>
      </c>
      <c r="B9" s="6" t="s">
        <v>10</v>
      </c>
      <c r="C9" s="7">
        <v>1</v>
      </c>
      <c r="D9" s="6"/>
      <c r="E9" s="13"/>
      <c r="F9" s="13"/>
      <c r="G9" s="13">
        <f>Table1[[#This Row],[Antall]]*Table1[[#This Row],[Pris pr stk]]</f>
        <v>0</v>
      </c>
    </row>
    <row r="10" spans="1:7" ht="78.75" x14ac:dyDescent="0.25">
      <c r="A10" s="6" t="s">
        <v>11</v>
      </c>
      <c r="B10" s="6" t="s">
        <v>12</v>
      </c>
      <c r="C10" s="7">
        <v>1</v>
      </c>
      <c r="D10" s="6"/>
      <c r="E10" s="13"/>
      <c r="F10" s="13"/>
      <c r="G10" s="13">
        <f>Table1[[#This Row],[Antall]]*Table1[[#This Row],[Pris pr stk]]</f>
        <v>0</v>
      </c>
    </row>
    <row r="11" spans="1:7" ht="15.75" x14ac:dyDescent="0.25">
      <c r="A11" s="6" t="s">
        <v>13</v>
      </c>
      <c r="B11" s="6" t="s">
        <v>14</v>
      </c>
      <c r="C11" s="7">
        <v>1</v>
      </c>
      <c r="D11" s="6"/>
      <c r="E11" s="13"/>
      <c r="F11" s="13"/>
      <c r="G11" s="13">
        <f>Table1[[#This Row],[Antall]]*Table1[[#This Row],[Pris pr stk]]</f>
        <v>0</v>
      </c>
    </row>
    <row r="12" spans="1:7" ht="31.5" x14ac:dyDescent="0.25">
      <c r="A12" s="6" t="s">
        <v>15</v>
      </c>
      <c r="B12" s="6" t="s">
        <v>16</v>
      </c>
      <c r="C12" s="7">
        <v>1</v>
      </c>
      <c r="D12" s="6" t="s">
        <v>17</v>
      </c>
      <c r="E12" s="13"/>
      <c r="F12" s="13"/>
      <c r="G12" s="13">
        <f>Table1[[#This Row],[Antall]]*Table1[[#This Row],[Pris pr stk]]</f>
        <v>0</v>
      </c>
    </row>
    <row r="13" spans="1:7" ht="15.75" x14ac:dyDescent="0.25">
      <c r="A13" s="6" t="s">
        <v>18</v>
      </c>
      <c r="B13" s="6" t="s">
        <v>19</v>
      </c>
      <c r="C13" s="7">
        <v>1</v>
      </c>
      <c r="D13" s="6" t="s">
        <v>17</v>
      </c>
      <c r="E13" s="13"/>
      <c r="F13" s="13"/>
      <c r="G13" s="13">
        <f>Table1[[#This Row],[Antall]]*Table1[[#This Row],[Pris pr stk]]</f>
        <v>0</v>
      </c>
    </row>
    <row r="14" spans="1:7" ht="15.75" x14ac:dyDescent="0.25">
      <c r="A14" s="6" t="s">
        <v>18</v>
      </c>
      <c r="B14" s="6" t="s">
        <v>19</v>
      </c>
      <c r="C14" s="7">
        <v>1</v>
      </c>
      <c r="D14" s="6" t="s">
        <v>17</v>
      </c>
      <c r="E14" s="13"/>
      <c r="F14" s="13"/>
      <c r="G14" s="13">
        <f>Table1[[#This Row],[Antall]]*Table1[[#This Row],[Pris pr stk]]</f>
        <v>0</v>
      </c>
    </row>
    <row r="15" spans="1:7" ht="15.75" x14ac:dyDescent="0.25">
      <c r="A15" s="6" t="s">
        <v>20</v>
      </c>
      <c r="B15" s="6" t="s">
        <v>21</v>
      </c>
      <c r="C15" s="7">
        <v>1</v>
      </c>
      <c r="D15" s="6" t="s">
        <v>17</v>
      </c>
      <c r="E15" s="13"/>
      <c r="F15" s="13"/>
      <c r="G15" s="13">
        <f>Table1[[#This Row],[Antall]]*Table1[[#This Row],[Pris pr stk]]</f>
        <v>0</v>
      </c>
    </row>
    <row r="16" spans="1:7" ht="15.75" x14ac:dyDescent="0.25">
      <c r="A16" s="6" t="s">
        <v>22</v>
      </c>
      <c r="B16" s="6" t="s">
        <v>23</v>
      </c>
      <c r="C16" s="7">
        <v>1</v>
      </c>
      <c r="D16" s="6" t="s">
        <v>17</v>
      </c>
      <c r="E16" s="13"/>
      <c r="F16" s="13"/>
      <c r="G16" s="13">
        <f>Table1[[#This Row],[Antall]]*Table1[[#This Row],[Pris pr stk]]</f>
        <v>0</v>
      </c>
    </row>
    <row r="17" spans="1:7" ht="15.75" x14ac:dyDescent="0.25">
      <c r="A17" s="6" t="s">
        <v>24</v>
      </c>
      <c r="B17" s="6" t="s">
        <v>21</v>
      </c>
      <c r="C17" s="7">
        <v>1</v>
      </c>
      <c r="D17" s="6" t="s">
        <v>17</v>
      </c>
      <c r="E17" s="13"/>
      <c r="F17" s="13"/>
      <c r="G17" s="13">
        <f>Table1[[#This Row],[Antall]]*Table1[[#This Row],[Pris pr stk]]</f>
        <v>0</v>
      </c>
    </row>
    <row r="18" spans="1:7" ht="15.75" x14ac:dyDescent="0.25">
      <c r="A18" s="8" t="s">
        <v>25</v>
      </c>
      <c r="B18" s="9" t="s">
        <v>26</v>
      </c>
      <c r="C18" s="10">
        <v>1</v>
      </c>
      <c r="D18" s="9" t="s">
        <v>17</v>
      </c>
      <c r="E18" s="13"/>
      <c r="F18" s="13"/>
      <c r="G18" s="13">
        <f>Table1[[#This Row],[Antall]]*Table1[[#This Row],[Pris pr stk]]</f>
        <v>0</v>
      </c>
    </row>
    <row r="19" spans="1:7" ht="15.75" x14ac:dyDescent="0.25">
      <c r="A19" s="6" t="s">
        <v>27</v>
      </c>
      <c r="B19" s="6" t="s">
        <v>28</v>
      </c>
      <c r="C19" s="7">
        <v>1</v>
      </c>
      <c r="D19" s="6" t="s">
        <v>17</v>
      </c>
      <c r="E19" s="13"/>
      <c r="F19" s="13"/>
      <c r="G19" s="13">
        <f>Table1[[#This Row],[Antall]]*Table1[[#This Row],[Pris pr stk]]</f>
        <v>0</v>
      </c>
    </row>
    <row r="20" spans="1:7" ht="15.75" x14ac:dyDescent="0.25">
      <c r="A20" s="6" t="s">
        <v>29</v>
      </c>
      <c r="B20" s="6" t="s">
        <v>30</v>
      </c>
      <c r="C20" s="7">
        <v>1</v>
      </c>
      <c r="D20" s="6"/>
      <c r="E20" s="13"/>
      <c r="F20" s="13"/>
      <c r="G20" s="13">
        <f>Table1[[#This Row],[Antall]]*Table1[[#This Row],[Pris pr stk]]</f>
        <v>0</v>
      </c>
    </row>
    <row r="21" spans="1:7" ht="47.25" x14ac:dyDescent="0.25">
      <c r="A21" s="6" t="s">
        <v>31</v>
      </c>
      <c r="B21" s="6" t="s">
        <v>32</v>
      </c>
      <c r="C21" s="7">
        <v>1</v>
      </c>
      <c r="D21" s="6" t="s">
        <v>33</v>
      </c>
      <c r="E21" s="13"/>
      <c r="F21" s="13"/>
      <c r="G21" s="13">
        <f>Table1[[#This Row],[Antall]]*Table1[[#This Row],[Pris pr stk]]</f>
        <v>0</v>
      </c>
    </row>
    <row r="22" spans="1:7" ht="31.5" x14ac:dyDescent="0.25">
      <c r="A22" s="6" t="s">
        <v>34</v>
      </c>
      <c r="B22" s="6" t="s">
        <v>35</v>
      </c>
      <c r="C22" s="7">
        <v>1</v>
      </c>
      <c r="D22" s="6" t="s">
        <v>33</v>
      </c>
      <c r="E22" s="13"/>
      <c r="F22" s="13"/>
      <c r="G22" s="13">
        <f>Table1[[#This Row],[Antall]]*Table1[[#This Row],[Pris pr stk]]</f>
        <v>0</v>
      </c>
    </row>
    <row r="23" spans="1:7" ht="31.5" x14ac:dyDescent="0.25">
      <c r="A23" s="6" t="s">
        <v>36</v>
      </c>
      <c r="B23" s="6" t="s">
        <v>37</v>
      </c>
      <c r="C23" s="7">
        <v>1</v>
      </c>
      <c r="D23" s="6" t="s">
        <v>33</v>
      </c>
      <c r="E23" s="13"/>
      <c r="F23" s="13"/>
      <c r="G23" s="13">
        <f>Table1[[#This Row],[Antall]]*Table1[[#This Row],[Pris pr stk]]</f>
        <v>0</v>
      </c>
    </row>
    <row r="24" spans="1:7" ht="15.75" x14ac:dyDescent="0.25">
      <c r="A24" s="6" t="s">
        <v>38</v>
      </c>
      <c r="B24" s="6"/>
      <c r="C24" s="7">
        <v>1</v>
      </c>
      <c r="D24" s="6" t="s">
        <v>33</v>
      </c>
      <c r="E24" s="13"/>
      <c r="F24" s="13"/>
      <c r="G24" s="13">
        <f>Table1[[#This Row],[Antall]]*Table1[[#This Row],[Pris pr stk]]</f>
        <v>0</v>
      </c>
    </row>
    <row r="25" spans="1:7" ht="15.75" x14ac:dyDescent="0.25">
      <c r="A25" s="6" t="s">
        <v>39</v>
      </c>
      <c r="B25" s="6" t="s">
        <v>40</v>
      </c>
      <c r="C25" s="7">
        <v>1</v>
      </c>
      <c r="D25" s="6" t="s">
        <v>33</v>
      </c>
      <c r="E25" s="13"/>
      <c r="F25" s="13"/>
      <c r="G25" s="13">
        <f>Table1[[#This Row],[Antall]]*Table1[[#This Row],[Pris pr stk]]</f>
        <v>0</v>
      </c>
    </row>
    <row r="26" spans="1:7" ht="15.75" x14ac:dyDescent="0.25">
      <c r="A26" s="6" t="s">
        <v>41</v>
      </c>
      <c r="B26" s="6" t="s">
        <v>42</v>
      </c>
      <c r="C26" s="7">
        <v>1</v>
      </c>
      <c r="D26" s="6" t="s">
        <v>33</v>
      </c>
      <c r="E26" s="13"/>
      <c r="F26" s="13"/>
      <c r="G26" s="13">
        <f>Table1[[#This Row],[Antall]]*Table1[[#This Row],[Pris pr stk]]</f>
        <v>0</v>
      </c>
    </row>
    <row r="27" spans="1:7" ht="15.75" x14ac:dyDescent="0.25">
      <c r="A27" s="6" t="s">
        <v>43</v>
      </c>
      <c r="B27" s="6"/>
      <c r="C27" s="7">
        <v>1</v>
      </c>
      <c r="D27" s="6"/>
      <c r="E27" s="13"/>
      <c r="F27" s="13"/>
      <c r="G27" s="13">
        <f>Table1[[#This Row],[Antall]]*Table1[[#This Row],[Pris pr stk]]</f>
        <v>0</v>
      </c>
    </row>
    <row r="28" spans="1:7" ht="15.75" x14ac:dyDescent="0.25">
      <c r="A28" s="6" t="s">
        <v>44</v>
      </c>
      <c r="B28" s="6" t="s">
        <v>45</v>
      </c>
      <c r="C28" s="7">
        <v>1</v>
      </c>
      <c r="D28" s="6"/>
      <c r="E28" s="13"/>
      <c r="F28" s="13"/>
      <c r="G28" s="13">
        <f>Table1[[#This Row],[Antall]]*Table1[[#This Row],[Pris pr stk]]</f>
        <v>0</v>
      </c>
    </row>
    <row r="29" spans="1:7" ht="15.75" x14ac:dyDescent="0.25">
      <c r="A29" s="6" t="s">
        <v>46</v>
      </c>
      <c r="B29" s="6" t="s">
        <v>47</v>
      </c>
      <c r="C29" s="7">
        <v>1</v>
      </c>
      <c r="D29" s="6"/>
      <c r="E29" s="13"/>
      <c r="F29" s="13"/>
      <c r="G29" s="13">
        <f>Table1[[#This Row],[Antall]]*Table1[[#This Row],[Pris pr stk]]</f>
        <v>0</v>
      </c>
    </row>
    <row r="30" spans="1:7" ht="15.75" x14ac:dyDescent="0.25">
      <c r="A30" s="6" t="s">
        <v>48</v>
      </c>
      <c r="B30" s="6" t="s">
        <v>49</v>
      </c>
      <c r="C30" s="7">
        <v>1</v>
      </c>
      <c r="D30" s="6" t="s">
        <v>17</v>
      </c>
      <c r="E30" s="13"/>
      <c r="F30" s="13"/>
      <c r="G30" s="13">
        <f>Table1[[#This Row],[Antall]]*Table1[[#This Row],[Pris pr stk]]</f>
        <v>0</v>
      </c>
    </row>
    <row r="31" spans="1:7" ht="15.75" x14ac:dyDescent="0.25">
      <c r="A31" s="6" t="s">
        <v>48</v>
      </c>
      <c r="B31" s="6" t="s">
        <v>50</v>
      </c>
      <c r="C31" s="7">
        <v>1</v>
      </c>
      <c r="D31" s="6" t="s">
        <v>17</v>
      </c>
      <c r="E31" s="13"/>
      <c r="F31" s="13"/>
      <c r="G31" s="13">
        <f>Table1[[#This Row],[Antall]]*Table1[[#This Row],[Pris pr stk]]</f>
        <v>0</v>
      </c>
    </row>
    <row r="32" spans="1:7" ht="15.75" x14ac:dyDescent="0.25">
      <c r="A32" s="6" t="s">
        <v>48</v>
      </c>
      <c r="B32" s="6" t="s">
        <v>51</v>
      </c>
      <c r="C32" s="7">
        <v>1</v>
      </c>
      <c r="D32" s="6" t="s">
        <v>17</v>
      </c>
      <c r="E32" s="13"/>
      <c r="F32" s="13"/>
      <c r="G32" s="13">
        <f>Table1[[#This Row],[Antall]]*Table1[[#This Row],[Pris pr stk]]</f>
        <v>0</v>
      </c>
    </row>
    <row r="33" spans="1:7" ht="31.5" x14ac:dyDescent="0.25">
      <c r="A33" s="6" t="s">
        <v>52</v>
      </c>
      <c r="B33" s="6" t="s">
        <v>53</v>
      </c>
      <c r="C33" s="7">
        <v>1</v>
      </c>
      <c r="D33" s="6" t="s">
        <v>54</v>
      </c>
      <c r="E33" s="13"/>
      <c r="F33" s="13"/>
      <c r="G33" s="13">
        <f>Table1[[#This Row],[Antall]]*Table1[[#This Row],[Pris pr stk]]</f>
        <v>0</v>
      </c>
    </row>
    <row r="34" spans="1:7" ht="47.25" x14ac:dyDescent="0.25">
      <c r="A34" s="6" t="s">
        <v>55</v>
      </c>
      <c r="B34" s="6" t="s">
        <v>56</v>
      </c>
      <c r="C34" s="7">
        <v>1</v>
      </c>
      <c r="D34" s="6" t="s">
        <v>57</v>
      </c>
      <c r="E34" s="13"/>
      <c r="F34" s="13"/>
      <c r="G34" s="13">
        <f>Table1[[#This Row],[Antall]]*Table1[[#This Row],[Pris pr stk]]</f>
        <v>0</v>
      </c>
    </row>
    <row r="35" spans="1:7" ht="47.25" x14ac:dyDescent="0.25">
      <c r="A35" s="6" t="s">
        <v>52</v>
      </c>
      <c r="B35" s="6" t="s">
        <v>58</v>
      </c>
      <c r="C35" s="7">
        <v>1</v>
      </c>
      <c r="D35" s="6" t="s">
        <v>59</v>
      </c>
      <c r="E35" s="13"/>
      <c r="F35" s="13"/>
      <c r="G35" s="13">
        <f>Table1[[#This Row],[Antall]]*Table1[[#This Row],[Pris pr stk]]</f>
        <v>0</v>
      </c>
    </row>
    <row r="36" spans="1:7" ht="15.75" x14ac:dyDescent="0.25">
      <c r="A36" s="6" t="s">
        <v>60</v>
      </c>
      <c r="B36" s="6" t="s">
        <v>61</v>
      </c>
      <c r="C36" s="7">
        <v>1</v>
      </c>
      <c r="D36" s="6"/>
      <c r="E36" s="13"/>
      <c r="F36" s="13"/>
      <c r="G36" s="13">
        <f>Table1[[#This Row],[Antall]]*Table1[[#This Row],[Pris pr stk]]</f>
        <v>0</v>
      </c>
    </row>
    <row r="37" spans="1:7" ht="15.75" x14ac:dyDescent="0.25">
      <c r="A37" s="6" t="s">
        <v>62</v>
      </c>
      <c r="B37" s="6" t="s">
        <v>63</v>
      </c>
      <c r="C37" s="7">
        <v>1</v>
      </c>
      <c r="D37" s="6"/>
      <c r="E37" s="13"/>
      <c r="F37" s="13"/>
      <c r="G37" s="13">
        <f>Table1[[#This Row],[Antall]]*Table1[[#This Row],[Pris pr stk]]</f>
        <v>0</v>
      </c>
    </row>
    <row r="38" spans="1:7" ht="15.75" x14ac:dyDescent="0.25">
      <c r="A38" s="6" t="s">
        <v>64</v>
      </c>
      <c r="B38" s="6" t="s">
        <v>65</v>
      </c>
      <c r="C38" s="7">
        <v>1</v>
      </c>
      <c r="D38" s="6"/>
      <c r="E38" s="13"/>
      <c r="F38" s="13"/>
      <c r="G38" s="13">
        <f>Table1[[#This Row],[Antall]]*Table1[[#This Row],[Pris pr stk]]</f>
        <v>0</v>
      </c>
    </row>
    <row r="39" spans="1:7" ht="78.75" x14ac:dyDescent="0.25">
      <c r="A39" s="6" t="s">
        <v>66</v>
      </c>
      <c r="B39" s="6" t="s">
        <v>67</v>
      </c>
      <c r="C39" s="7">
        <v>1</v>
      </c>
      <c r="D39" s="6"/>
      <c r="E39" s="13"/>
      <c r="F39" s="13">
        <v>0</v>
      </c>
      <c r="G39" s="13">
        <f>Table1[[#This Row],[Antall]]*Table1[[#This Row],[Pris pr stk]]</f>
        <v>0</v>
      </c>
    </row>
    <row r="40" spans="1:7" ht="15.75" x14ac:dyDescent="0.25">
      <c r="A40" s="26" t="s">
        <v>240</v>
      </c>
      <c r="B40" s="27"/>
      <c r="C40" s="28"/>
      <c r="D40" s="26"/>
      <c r="E40" s="29"/>
      <c r="F40" s="29"/>
      <c r="G40" s="30">
        <f>Table1[[#This Row],[Antall]]*Table1[[#This Row],[Pris pr stk]]</f>
        <v>0</v>
      </c>
    </row>
    <row r="41" spans="1:7" ht="15.75" x14ac:dyDescent="0.25">
      <c r="A41" s="26" t="s">
        <v>241</v>
      </c>
      <c r="B41" s="27"/>
      <c r="C41" s="28"/>
      <c r="D41" s="26"/>
      <c r="E41" s="29"/>
      <c r="F41" s="29"/>
      <c r="G41" s="30">
        <f>SUM(G7:G40)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6A7E-EFD9-420E-8D2D-C4D783F087F2}">
  <dimension ref="A1:G41"/>
  <sheetViews>
    <sheetView topLeftCell="A30" zoomScale="130" zoomScaleNormal="130" workbookViewId="0">
      <selection activeCell="H39" sqref="H39"/>
    </sheetView>
  </sheetViews>
  <sheetFormatPr baseColWidth="10" defaultColWidth="9.140625" defaultRowHeight="15" x14ac:dyDescent="0.25"/>
  <cols>
    <col min="1" max="1" width="30.42578125" customWidth="1"/>
    <col min="2" max="2" width="60.7109375" bestFit="1" customWidth="1"/>
    <col min="3" max="3" width="11.42578125" bestFit="1" customWidth="1"/>
    <col min="4" max="4" width="43" bestFit="1" customWidth="1"/>
    <col min="5" max="5" width="15.28515625" customWidth="1"/>
    <col min="6" max="6" width="11.28515625" customWidth="1"/>
  </cols>
  <sheetData>
    <row r="1" spans="1:7" ht="45" x14ac:dyDescent="0.25">
      <c r="A1" s="11" t="s">
        <v>231</v>
      </c>
      <c r="B1" s="4"/>
      <c r="C1" s="5"/>
      <c r="D1" s="4"/>
    </row>
    <row r="2" spans="1:7" ht="45" x14ac:dyDescent="0.25">
      <c r="A2" s="11" t="s">
        <v>235</v>
      </c>
      <c r="B2" s="4"/>
      <c r="C2" s="5"/>
      <c r="D2" s="4"/>
    </row>
    <row r="3" spans="1:7" ht="30" x14ac:dyDescent="0.25">
      <c r="A3" s="11" t="s">
        <v>236</v>
      </c>
      <c r="B3" s="4"/>
      <c r="C3" s="5"/>
      <c r="D3" s="4"/>
    </row>
    <row r="4" spans="1:7" ht="30" x14ac:dyDescent="0.25">
      <c r="A4" s="11" t="s">
        <v>237</v>
      </c>
      <c r="B4" s="4"/>
      <c r="C4" s="5"/>
      <c r="D4" s="4"/>
    </row>
    <row r="5" spans="1:7" x14ac:dyDescent="0.25">
      <c r="A5" s="4"/>
      <c r="B5" s="4"/>
      <c r="C5" s="5"/>
      <c r="D5" s="4"/>
    </row>
    <row r="6" spans="1:7" ht="15.75" x14ac:dyDescent="0.25">
      <c r="A6" s="3" t="s">
        <v>0</v>
      </c>
      <c r="B6" s="3" t="s">
        <v>1</v>
      </c>
      <c r="C6" s="3" t="s">
        <v>2</v>
      </c>
      <c r="D6" s="3" t="s">
        <v>3</v>
      </c>
      <c r="E6" s="12" t="s">
        <v>232</v>
      </c>
      <c r="F6" s="12" t="s">
        <v>233</v>
      </c>
      <c r="G6" s="12" t="s">
        <v>234</v>
      </c>
    </row>
    <row r="7" spans="1:7" ht="45" x14ac:dyDescent="0.25">
      <c r="A7" s="14" t="s">
        <v>68</v>
      </c>
      <c r="B7" s="11" t="s">
        <v>69</v>
      </c>
      <c r="C7" s="14">
        <v>2</v>
      </c>
      <c r="D7" s="15" t="s">
        <v>70</v>
      </c>
      <c r="E7" s="13"/>
      <c r="F7" s="13"/>
      <c r="G7" s="13">
        <f>Table35[[#This Row],[Antall]]*F7</f>
        <v>0</v>
      </c>
    </row>
    <row r="8" spans="1:7" ht="75" x14ac:dyDescent="0.25">
      <c r="A8" s="14" t="s">
        <v>71</v>
      </c>
      <c r="B8" s="11" t="s">
        <v>72</v>
      </c>
      <c r="C8" s="14">
        <v>2</v>
      </c>
      <c r="D8" s="16"/>
      <c r="E8" s="13"/>
      <c r="F8" s="13"/>
      <c r="G8" s="13">
        <f>Table35[[#This Row],[Antall]]*F8</f>
        <v>0</v>
      </c>
    </row>
    <row r="9" spans="1:7" ht="45" x14ac:dyDescent="0.25">
      <c r="A9" s="14" t="s">
        <v>73</v>
      </c>
      <c r="B9" s="11" t="s">
        <v>74</v>
      </c>
      <c r="C9" s="14">
        <v>2</v>
      </c>
      <c r="D9" s="15" t="s">
        <v>70</v>
      </c>
      <c r="E9" s="13"/>
      <c r="F9" s="13"/>
      <c r="G9" s="13">
        <f>Table35[[#This Row],[Antall]]*F9</f>
        <v>0</v>
      </c>
    </row>
    <row r="10" spans="1:7" ht="75" x14ac:dyDescent="0.25">
      <c r="A10" s="14" t="s">
        <v>75</v>
      </c>
      <c r="B10" s="11" t="s">
        <v>76</v>
      </c>
      <c r="C10" s="14">
        <v>20</v>
      </c>
      <c r="D10" s="15" t="s">
        <v>77</v>
      </c>
      <c r="E10" s="13"/>
      <c r="F10" s="13"/>
      <c r="G10" s="13">
        <f>Table35[[#This Row],[Antall]]*F10</f>
        <v>0</v>
      </c>
    </row>
    <row r="11" spans="1:7" ht="15.75" x14ac:dyDescent="0.25">
      <c r="A11" s="14" t="s">
        <v>78</v>
      </c>
      <c r="B11" s="14" t="s">
        <v>79</v>
      </c>
      <c r="C11" s="14">
        <v>3</v>
      </c>
      <c r="D11" s="15" t="s">
        <v>70</v>
      </c>
      <c r="E11" s="13"/>
      <c r="F11" s="13"/>
      <c r="G11" s="13">
        <f>Table35[[#This Row],[Antall]]*F11</f>
        <v>0</v>
      </c>
    </row>
    <row r="12" spans="1:7" ht="45" x14ac:dyDescent="0.25">
      <c r="A12" s="17" t="s">
        <v>80</v>
      </c>
      <c r="B12" s="11" t="s">
        <v>81</v>
      </c>
      <c r="C12" s="14">
        <v>2</v>
      </c>
      <c r="D12" s="16"/>
      <c r="E12" s="13"/>
      <c r="F12" s="13"/>
      <c r="G12" s="13">
        <f>Table35[[#This Row],[Antall]]*F12</f>
        <v>0</v>
      </c>
    </row>
    <row r="13" spans="1:7" ht="45" x14ac:dyDescent="0.25">
      <c r="A13" s="14" t="s">
        <v>82</v>
      </c>
      <c r="B13" s="11" t="s">
        <v>83</v>
      </c>
      <c r="C13" s="14">
        <v>1</v>
      </c>
      <c r="D13" s="15" t="s">
        <v>70</v>
      </c>
      <c r="E13" s="13"/>
      <c r="F13" s="13"/>
      <c r="G13" s="13">
        <f>Table35[[#This Row],[Antall]]*F13</f>
        <v>0</v>
      </c>
    </row>
    <row r="14" spans="1:7" ht="30" x14ac:dyDescent="0.25">
      <c r="A14" s="14" t="s">
        <v>84</v>
      </c>
      <c r="B14" s="11" t="s">
        <v>85</v>
      </c>
      <c r="C14" s="14">
        <v>1</v>
      </c>
      <c r="D14" s="15" t="s">
        <v>70</v>
      </c>
      <c r="E14" s="13"/>
      <c r="F14" s="13"/>
      <c r="G14" s="13">
        <f>Table35[[#This Row],[Antall]]*F14</f>
        <v>0</v>
      </c>
    </row>
    <row r="15" spans="1:7" ht="15.75" x14ac:dyDescent="0.25">
      <c r="A15" s="14" t="s">
        <v>86</v>
      </c>
      <c r="B15" s="14" t="s">
        <v>87</v>
      </c>
      <c r="C15" s="14">
        <v>1</v>
      </c>
      <c r="D15" s="15" t="s">
        <v>70</v>
      </c>
      <c r="E15" s="13"/>
      <c r="F15" s="13"/>
      <c r="G15" s="13">
        <f>Table35[[#This Row],[Antall]]*F15</f>
        <v>0</v>
      </c>
    </row>
    <row r="16" spans="1:7" ht="105" x14ac:dyDescent="0.25">
      <c r="A16" s="18" t="s">
        <v>88</v>
      </c>
      <c r="B16" s="11" t="s">
        <v>89</v>
      </c>
      <c r="C16" s="14">
        <v>2</v>
      </c>
      <c r="D16" s="16"/>
      <c r="E16" s="13"/>
      <c r="F16" s="13"/>
      <c r="G16" s="13">
        <f>Table35[[#This Row],[Antall]]*F16</f>
        <v>0</v>
      </c>
    </row>
    <row r="17" spans="1:7" ht="105" x14ac:dyDescent="0.25">
      <c r="A17" s="11" t="s">
        <v>90</v>
      </c>
      <c r="B17" s="11" t="s">
        <v>91</v>
      </c>
      <c r="C17" s="14">
        <v>2</v>
      </c>
      <c r="D17" s="15" t="s">
        <v>70</v>
      </c>
      <c r="E17" s="13"/>
      <c r="F17" s="13"/>
      <c r="G17" s="13">
        <f>Table35[[#This Row],[Antall]]*F17</f>
        <v>0</v>
      </c>
    </row>
    <row r="18" spans="1:7" ht="90" x14ac:dyDescent="0.25">
      <c r="A18" s="14" t="s">
        <v>92</v>
      </c>
      <c r="B18" s="11" t="s">
        <v>93</v>
      </c>
      <c r="C18" s="14">
        <v>2</v>
      </c>
      <c r="D18" s="15" t="s">
        <v>70</v>
      </c>
      <c r="E18" s="13"/>
      <c r="F18" s="13"/>
      <c r="G18" s="13">
        <f>Table35[[#This Row],[Antall]]*F18</f>
        <v>0</v>
      </c>
    </row>
    <row r="19" spans="1:7" ht="45" x14ac:dyDescent="0.25">
      <c r="A19" s="14" t="s">
        <v>94</v>
      </c>
      <c r="B19" s="11" t="s">
        <v>95</v>
      </c>
      <c r="C19" s="14">
        <v>2</v>
      </c>
      <c r="D19" s="16"/>
      <c r="E19" s="13"/>
      <c r="F19" s="13"/>
      <c r="G19" s="13">
        <f>Table35[[#This Row],[Antall]]*F19</f>
        <v>0</v>
      </c>
    </row>
    <row r="20" spans="1:7" ht="30" x14ac:dyDescent="0.25">
      <c r="A20" s="14" t="s">
        <v>96</v>
      </c>
      <c r="B20" s="19" t="s">
        <v>97</v>
      </c>
      <c r="C20" s="14">
        <v>2</v>
      </c>
      <c r="D20" s="15" t="s">
        <v>70</v>
      </c>
      <c r="E20" s="13"/>
      <c r="F20" s="13"/>
      <c r="G20" s="13">
        <f>Table35[[#This Row],[Antall]]*F20</f>
        <v>0</v>
      </c>
    </row>
    <row r="21" spans="1:7" ht="30" x14ac:dyDescent="0.25">
      <c r="A21" s="14" t="s">
        <v>98</v>
      </c>
      <c r="B21" s="11" t="s">
        <v>99</v>
      </c>
      <c r="C21" s="14">
        <v>1</v>
      </c>
      <c r="D21" s="15" t="s">
        <v>70</v>
      </c>
      <c r="E21" s="13"/>
      <c r="F21" s="13"/>
      <c r="G21" s="13">
        <f>Table35[[#This Row],[Antall]]*F21</f>
        <v>0</v>
      </c>
    </row>
    <row r="22" spans="1:7" ht="30" x14ac:dyDescent="0.25">
      <c r="A22" s="14" t="s">
        <v>100</v>
      </c>
      <c r="B22" s="11" t="s">
        <v>101</v>
      </c>
      <c r="C22" s="14">
        <v>2</v>
      </c>
      <c r="D22" s="15" t="s">
        <v>70</v>
      </c>
      <c r="E22" s="13"/>
      <c r="F22" s="13"/>
      <c r="G22" s="13">
        <f>Table35[[#This Row],[Antall]]*F22</f>
        <v>0</v>
      </c>
    </row>
    <row r="23" spans="1:7" ht="45" x14ac:dyDescent="0.25">
      <c r="A23" s="14" t="s">
        <v>66</v>
      </c>
      <c r="B23" s="11" t="s">
        <v>102</v>
      </c>
      <c r="C23" s="14">
        <v>2</v>
      </c>
      <c r="D23" s="15" t="s">
        <v>70</v>
      </c>
      <c r="E23" s="13"/>
      <c r="F23" s="13"/>
      <c r="G23" s="13">
        <f>Table35[[#This Row],[Antall]]*F23</f>
        <v>0</v>
      </c>
    </row>
    <row r="24" spans="1:7" ht="60" x14ac:dyDescent="0.25">
      <c r="A24" s="20" t="s">
        <v>103</v>
      </c>
      <c r="B24" s="11" t="s">
        <v>104</v>
      </c>
      <c r="C24" s="14">
        <v>2</v>
      </c>
      <c r="D24" s="16"/>
      <c r="E24" s="13"/>
      <c r="F24" s="13"/>
      <c r="G24" s="13">
        <f>Table35[[#This Row],[Antall]]*F24</f>
        <v>0</v>
      </c>
    </row>
    <row r="25" spans="1:7" ht="120" x14ac:dyDescent="0.25">
      <c r="A25" s="14" t="s">
        <v>105</v>
      </c>
      <c r="B25" s="11" t="s">
        <v>106</v>
      </c>
      <c r="C25" s="14">
        <v>2</v>
      </c>
      <c r="D25" s="16"/>
      <c r="E25" s="13"/>
      <c r="F25" s="13"/>
      <c r="G25" s="13">
        <f>Table35[[#This Row],[Antall]]*F25</f>
        <v>0</v>
      </c>
    </row>
    <row r="26" spans="1:7" ht="45" x14ac:dyDescent="0.25">
      <c r="A26" s="14" t="s">
        <v>107</v>
      </c>
      <c r="B26" s="11" t="s">
        <v>108</v>
      </c>
      <c r="C26" s="14">
        <v>1</v>
      </c>
      <c r="D26" s="15" t="s">
        <v>70</v>
      </c>
      <c r="E26" s="13"/>
      <c r="F26" s="13"/>
      <c r="G26" s="13">
        <f>Table35[[#This Row],[Antall]]*F26</f>
        <v>0</v>
      </c>
    </row>
    <row r="27" spans="1:7" ht="60" x14ac:dyDescent="0.25">
      <c r="A27" s="14" t="s">
        <v>109</v>
      </c>
      <c r="B27" s="11" t="s">
        <v>110</v>
      </c>
      <c r="C27" s="14">
        <v>2</v>
      </c>
      <c r="D27" s="15" t="s">
        <v>70</v>
      </c>
      <c r="E27" s="13"/>
      <c r="F27" s="13"/>
      <c r="G27" s="13">
        <f>Table35[[#This Row],[Antall]]*F27</f>
        <v>0</v>
      </c>
    </row>
    <row r="28" spans="1:7" ht="15.75" x14ac:dyDescent="0.25">
      <c r="A28" s="14" t="s">
        <v>111</v>
      </c>
      <c r="B28" s="11" t="s">
        <v>112</v>
      </c>
      <c r="C28" s="14">
        <v>3</v>
      </c>
      <c r="D28" s="16"/>
      <c r="E28" s="13"/>
      <c r="F28" s="13"/>
      <c r="G28" s="13">
        <f>Table35[[#This Row],[Antall]]*F28</f>
        <v>0</v>
      </c>
    </row>
    <row r="29" spans="1:7" ht="75" x14ac:dyDescent="0.25">
      <c r="A29" s="14" t="s">
        <v>113</v>
      </c>
      <c r="B29" s="11" t="s">
        <v>114</v>
      </c>
      <c r="C29" s="14">
        <v>3</v>
      </c>
      <c r="D29" s="15" t="s">
        <v>70</v>
      </c>
      <c r="E29" s="13"/>
      <c r="F29" s="13"/>
      <c r="G29" s="13">
        <f>Table35[[#This Row],[Antall]]*F29</f>
        <v>0</v>
      </c>
    </row>
    <row r="30" spans="1:7" ht="75" x14ac:dyDescent="0.25">
      <c r="A30" s="14" t="s">
        <v>115</v>
      </c>
      <c r="B30" s="11" t="s">
        <v>116</v>
      </c>
      <c r="C30" s="14">
        <v>3</v>
      </c>
      <c r="D30" s="15" t="s">
        <v>70</v>
      </c>
      <c r="E30" s="13"/>
      <c r="F30" s="13"/>
      <c r="G30" s="13">
        <f>Table35[[#This Row],[Antall]]*F30</f>
        <v>0</v>
      </c>
    </row>
    <row r="31" spans="1:7" ht="30" x14ac:dyDescent="0.25">
      <c r="A31" s="14" t="s">
        <v>117</v>
      </c>
      <c r="B31" s="11" t="s">
        <v>118</v>
      </c>
      <c r="C31" s="14">
        <v>3</v>
      </c>
      <c r="D31" s="15" t="s">
        <v>70</v>
      </c>
      <c r="E31" s="13"/>
      <c r="F31" s="13"/>
      <c r="G31" s="13">
        <f>Table35[[#This Row],[Antall]]*F31</f>
        <v>0</v>
      </c>
    </row>
    <row r="32" spans="1:7" ht="30" x14ac:dyDescent="0.25">
      <c r="A32" s="14" t="s">
        <v>119</v>
      </c>
      <c r="B32" s="11" t="s">
        <v>120</v>
      </c>
      <c r="C32" s="14">
        <v>2</v>
      </c>
      <c r="D32" s="15" t="s">
        <v>70</v>
      </c>
      <c r="E32" s="13"/>
      <c r="F32" s="13"/>
      <c r="G32" s="13">
        <f>Table35[[#This Row],[Antall]]*F32</f>
        <v>0</v>
      </c>
    </row>
    <row r="33" spans="1:7" ht="15.75" x14ac:dyDescent="0.25">
      <c r="A33" s="14" t="s">
        <v>121</v>
      </c>
      <c r="B33" s="14" t="s">
        <v>122</v>
      </c>
      <c r="C33" s="14">
        <v>5</v>
      </c>
      <c r="D33" s="16"/>
      <c r="E33" s="13"/>
      <c r="F33" s="13"/>
      <c r="G33" s="13">
        <f>Table35[[#This Row],[Antall]]*F33</f>
        <v>0</v>
      </c>
    </row>
    <row r="34" spans="1:7" ht="75" x14ac:dyDescent="0.25">
      <c r="A34" s="14" t="s">
        <v>123</v>
      </c>
      <c r="B34" s="15" t="s">
        <v>124</v>
      </c>
      <c r="C34" s="14">
        <v>2</v>
      </c>
      <c r="D34" s="15" t="s">
        <v>70</v>
      </c>
      <c r="E34" s="13"/>
      <c r="F34" s="13"/>
      <c r="G34" s="13">
        <f>Table35[[#This Row],[Antall]]*F34</f>
        <v>0</v>
      </c>
    </row>
    <row r="35" spans="1:7" ht="15.75" x14ac:dyDescent="0.25">
      <c r="A35" s="14" t="s">
        <v>125</v>
      </c>
      <c r="B35" s="14" t="s">
        <v>126</v>
      </c>
      <c r="C35" s="14">
        <v>2</v>
      </c>
      <c r="D35" s="15" t="s">
        <v>70</v>
      </c>
      <c r="E35" s="13"/>
      <c r="F35" s="13"/>
      <c r="G35" s="13">
        <f>Table35[[#This Row],[Antall]]*F35</f>
        <v>0</v>
      </c>
    </row>
    <row r="36" spans="1:7" ht="15.75" x14ac:dyDescent="0.25">
      <c r="A36" s="14" t="s">
        <v>127</v>
      </c>
      <c r="B36" s="11" t="s">
        <v>87</v>
      </c>
      <c r="C36" s="14">
        <v>2</v>
      </c>
      <c r="D36" s="15" t="s">
        <v>70</v>
      </c>
      <c r="E36" s="13"/>
      <c r="F36" s="13"/>
      <c r="G36" s="13">
        <f>Table35[[#This Row],[Antall]]*F36</f>
        <v>0</v>
      </c>
    </row>
    <row r="37" spans="1:7" ht="45" x14ac:dyDescent="0.25">
      <c r="A37" s="14" t="s">
        <v>128</v>
      </c>
      <c r="B37" s="11" t="s">
        <v>129</v>
      </c>
      <c r="C37" s="14">
        <v>3</v>
      </c>
      <c r="D37" s="15" t="s">
        <v>70</v>
      </c>
      <c r="E37" s="13"/>
      <c r="F37" s="13"/>
      <c r="G37" s="13">
        <f>Table35[[#This Row],[Antall]]*F37</f>
        <v>0</v>
      </c>
    </row>
    <row r="38" spans="1:7" ht="60" x14ac:dyDescent="0.25">
      <c r="A38" s="14" t="s">
        <v>130</v>
      </c>
      <c r="B38" s="11" t="s">
        <v>131</v>
      </c>
      <c r="C38" s="14">
        <v>1</v>
      </c>
      <c r="D38" s="16"/>
      <c r="E38" s="13"/>
      <c r="F38" s="13"/>
      <c r="G38" s="13">
        <f>Table35[[#This Row],[Antall]]*F38</f>
        <v>0</v>
      </c>
    </row>
    <row r="39" spans="1:7" ht="30" x14ac:dyDescent="0.25">
      <c r="A39" s="11" t="s">
        <v>132</v>
      </c>
      <c r="B39" s="11" t="s">
        <v>133</v>
      </c>
      <c r="C39" s="14">
        <v>1</v>
      </c>
      <c r="D39" s="11" t="s">
        <v>134</v>
      </c>
      <c r="E39" s="13"/>
      <c r="F39" s="13"/>
      <c r="G39" s="13">
        <f>Table35[[#This Row],[Antall]]*F39</f>
        <v>0</v>
      </c>
    </row>
    <row r="40" spans="1:7" ht="15.75" x14ac:dyDescent="0.25">
      <c r="A40" s="11" t="s">
        <v>135</v>
      </c>
      <c r="B40" s="11" t="s">
        <v>136</v>
      </c>
      <c r="C40" s="14">
        <v>1</v>
      </c>
      <c r="D40" s="11" t="s">
        <v>134</v>
      </c>
      <c r="E40" s="32"/>
      <c r="F40" s="32"/>
      <c r="G40" s="13">
        <f>Table35[[#This Row],[Antall]]*F40</f>
        <v>0</v>
      </c>
    </row>
    <row r="41" spans="1:7" ht="15.75" x14ac:dyDescent="0.25">
      <c r="A41" s="14" t="s">
        <v>234</v>
      </c>
      <c r="B41" s="14"/>
      <c r="C41" s="31"/>
      <c r="D41" s="16"/>
      <c r="E41" s="32"/>
      <c r="F41" s="32"/>
      <c r="G41" s="13">
        <f>SUM(G7:G40)</f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DA508-5E0D-4CBB-8AD2-90F38A8E5A50}">
  <dimension ref="A1:I21"/>
  <sheetViews>
    <sheetView zoomScale="159" zoomScaleNormal="130" workbookViewId="0">
      <selection activeCell="G8" sqref="G8"/>
    </sheetView>
  </sheetViews>
  <sheetFormatPr baseColWidth="10" defaultColWidth="9.140625" defaultRowHeight="15" x14ac:dyDescent="0.25"/>
  <cols>
    <col min="1" max="1" width="24" customWidth="1"/>
    <col min="2" max="2" width="12.7109375" bestFit="1" customWidth="1"/>
    <col min="3" max="3" width="13.7109375" bestFit="1" customWidth="1"/>
  </cols>
  <sheetData>
    <row r="1" spans="1:9" x14ac:dyDescent="0.25">
      <c r="A1" s="2" t="s">
        <v>137</v>
      </c>
      <c r="B1" s="2" t="s">
        <v>138</v>
      </c>
      <c r="C1" s="2" t="s">
        <v>139</v>
      </c>
    </row>
    <row r="2" spans="1:9" x14ac:dyDescent="0.25">
      <c r="A2" t="s">
        <v>140</v>
      </c>
      <c r="B2" s="1">
        <v>23247</v>
      </c>
      <c r="C2" s="1">
        <f>B2*4</f>
        <v>92988</v>
      </c>
    </row>
    <row r="3" spans="1:9" x14ac:dyDescent="0.25">
      <c r="A3" t="s">
        <v>141</v>
      </c>
      <c r="B3" s="1">
        <v>6490</v>
      </c>
      <c r="C3" s="1">
        <f>B3*4</f>
        <v>25960</v>
      </c>
    </row>
    <row r="4" spans="1:9" x14ac:dyDescent="0.25">
      <c r="A4" t="s">
        <v>142</v>
      </c>
      <c r="B4" s="1">
        <v>16413</v>
      </c>
      <c r="C4" s="1">
        <f>B4*4</f>
        <v>65652</v>
      </c>
    </row>
    <row r="5" spans="1:9" x14ac:dyDescent="0.25">
      <c r="A5" t="s">
        <v>143</v>
      </c>
      <c r="B5" s="1">
        <v>2277</v>
      </c>
      <c r="C5" s="1">
        <f>B5*4</f>
        <v>9108</v>
      </c>
    </row>
    <row r="6" spans="1:9" x14ac:dyDescent="0.25">
      <c r="A6" t="s">
        <v>144</v>
      </c>
      <c r="B6" s="1">
        <v>17738</v>
      </c>
      <c r="C6" s="1">
        <f>B6*4</f>
        <v>70952</v>
      </c>
    </row>
    <row r="7" spans="1:9" x14ac:dyDescent="0.25">
      <c r="G7" t="s">
        <v>145</v>
      </c>
      <c r="I7" t="s">
        <v>146</v>
      </c>
    </row>
    <row r="8" spans="1:9" x14ac:dyDescent="0.25">
      <c r="A8" s="2" t="s">
        <v>147</v>
      </c>
      <c r="B8" s="2" t="s">
        <v>138</v>
      </c>
      <c r="C8" s="2" t="s">
        <v>139</v>
      </c>
      <c r="G8" t="s">
        <v>148</v>
      </c>
      <c r="I8" t="s">
        <v>146</v>
      </c>
    </row>
    <row r="9" spans="1:9" x14ac:dyDescent="0.25">
      <c r="A9" t="s">
        <v>140</v>
      </c>
      <c r="B9" s="1">
        <v>21384</v>
      </c>
      <c r="C9" s="1">
        <f>B9*4</f>
        <v>85536</v>
      </c>
    </row>
    <row r="10" spans="1:9" x14ac:dyDescent="0.25">
      <c r="A10" t="s">
        <v>141</v>
      </c>
      <c r="B10" s="1">
        <v>10188</v>
      </c>
      <c r="C10" s="1">
        <f>B10*4</f>
        <v>40752</v>
      </c>
    </row>
    <row r="11" spans="1:9" x14ac:dyDescent="0.25">
      <c r="A11" t="s">
        <v>142</v>
      </c>
      <c r="B11" s="1">
        <v>23740</v>
      </c>
      <c r="C11" s="1">
        <f>B11*4</f>
        <v>94960</v>
      </c>
    </row>
    <row r="12" spans="1:9" x14ac:dyDescent="0.25">
      <c r="A12" t="s">
        <v>143</v>
      </c>
      <c r="B12" s="1">
        <v>15367</v>
      </c>
      <c r="C12" s="1">
        <f>B12*4</f>
        <v>61468</v>
      </c>
    </row>
    <row r="13" spans="1:9" x14ac:dyDescent="0.25">
      <c r="A13" t="s">
        <v>144</v>
      </c>
      <c r="B13" s="1">
        <v>25168</v>
      </c>
      <c r="C13" s="1">
        <f>B13*4</f>
        <v>100672</v>
      </c>
    </row>
    <row r="15" spans="1:9" x14ac:dyDescent="0.25">
      <c r="A15" s="2" t="s">
        <v>149</v>
      </c>
      <c r="B15" s="2" t="s">
        <v>138</v>
      </c>
      <c r="C15" s="2" t="s">
        <v>139</v>
      </c>
    </row>
    <row r="16" spans="1:9" x14ac:dyDescent="0.25">
      <c r="A16" t="s">
        <v>140</v>
      </c>
      <c r="B16" s="1">
        <f t="shared" ref="B16:C20" si="0">SUM(B9+B2)</f>
        <v>44631</v>
      </c>
      <c r="C16" s="1">
        <f t="shared" si="0"/>
        <v>178524</v>
      </c>
    </row>
    <row r="17" spans="1:3" x14ac:dyDescent="0.25">
      <c r="A17" t="s">
        <v>141</v>
      </c>
      <c r="B17" s="1">
        <f t="shared" si="0"/>
        <v>16678</v>
      </c>
      <c r="C17" s="1">
        <f t="shared" si="0"/>
        <v>66712</v>
      </c>
    </row>
    <row r="18" spans="1:3" x14ac:dyDescent="0.25">
      <c r="A18" t="s">
        <v>142</v>
      </c>
      <c r="B18" s="1">
        <f t="shared" si="0"/>
        <v>40153</v>
      </c>
      <c r="C18" s="1">
        <f t="shared" si="0"/>
        <v>160612</v>
      </c>
    </row>
    <row r="19" spans="1:3" x14ac:dyDescent="0.25">
      <c r="A19" t="s">
        <v>143</v>
      </c>
      <c r="B19" s="1">
        <f t="shared" si="0"/>
        <v>17644</v>
      </c>
      <c r="C19" s="1">
        <f t="shared" si="0"/>
        <v>70576</v>
      </c>
    </row>
    <row r="20" spans="1:3" x14ac:dyDescent="0.25">
      <c r="A20" t="s">
        <v>144</v>
      </c>
      <c r="B20" s="1">
        <f t="shared" si="0"/>
        <v>42906</v>
      </c>
      <c r="C20" s="1">
        <f t="shared" si="0"/>
        <v>171624</v>
      </c>
    </row>
    <row r="21" spans="1:3" x14ac:dyDescent="0.25">
      <c r="B21" t="s">
        <v>150</v>
      </c>
    </row>
  </sheetData>
  <pageMargins left="0.7" right="0.7" top="0.75" bottom="0.75" header="0.3" footer="0.3"/>
  <headerFooter>
    <oddHeader>&amp;R&amp;"Calibri"&amp;10&amp;K000000 Company Restricted           &amp;1#_x000D_</oddHeader>
    <oddFooter>&amp;R_x000D_&amp;1#&amp;"Calibri"&amp;10&amp;K000000 Company Restricted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198C3-5A57-47AC-A2AC-D06740F6570A}">
  <dimension ref="A1:I15"/>
  <sheetViews>
    <sheetView zoomScale="118" workbookViewId="0">
      <selection activeCell="C20" sqref="C20"/>
    </sheetView>
  </sheetViews>
  <sheetFormatPr baseColWidth="10" defaultColWidth="9.140625" defaultRowHeight="15" x14ac:dyDescent="0.25"/>
  <cols>
    <col min="1" max="1" width="29.7109375" customWidth="1"/>
    <col min="2" max="2" width="12" customWidth="1"/>
    <col min="3" max="3" width="15.5703125" bestFit="1" customWidth="1"/>
    <col min="4" max="4" width="16" bestFit="1" customWidth="1"/>
    <col min="5" max="5" width="17.85546875" hidden="1" customWidth="1"/>
    <col min="6" max="6" width="14.85546875" hidden="1" customWidth="1"/>
    <col min="7" max="7" width="14.5703125" hidden="1" customWidth="1"/>
    <col min="8" max="8" width="16.85546875" bestFit="1" customWidth="1"/>
    <col min="9" max="9" width="19.85546875" customWidth="1"/>
  </cols>
  <sheetData>
    <row r="1" spans="1:9" x14ac:dyDescent="0.25">
      <c r="A1" t="s">
        <v>151</v>
      </c>
      <c r="B1" t="s">
        <v>2</v>
      </c>
      <c r="C1" t="s">
        <v>152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  <c r="I1" t="s">
        <v>239</v>
      </c>
    </row>
    <row r="2" spans="1:9" x14ac:dyDescent="0.25">
      <c r="A2" s="14" t="s">
        <v>158</v>
      </c>
      <c r="B2" s="14"/>
      <c r="C2" s="14" t="s">
        <v>159</v>
      </c>
      <c r="D2" s="14" t="s">
        <v>160</v>
      </c>
      <c r="E2" s="14">
        <v>1</v>
      </c>
      <c r="F2" s="14" t="s">
        <v>161</v>
      </c>
      <c r="G2" s="14"/>
      <c r="H2" s="14" t="s">
        <v>162</v>
      </c>
      <c r="I2" s="21"/>
    </row>
    <row r="3" spans="1:9" x14ac:dyDescent="0.25">
      <c r="A3" s="14" t="s">
        <v>158</v>
      </c>
      <c r="B3" s="14"/>
      <c r="C3" s="14" t="s">
        <v>163</v>
      </c>
      <c r="D3" s="14" t="s">
        <v>160</v>
      </c>
      <c r="E3" s="14">
        <v>1</v>
      </c>
      <c r="F3" s="14" t="s">
        <v>161</v>
      </c>
      <c r="G3" s="14"/>
      <c r="H3" s="14" t="s">
        <v>162</v>
      </c>
      <c r="I3" s="21"/>
    </row>
    <row r="4" spans="1:9" x14ac:dyDescent="0.25">
      <c r="A4" s="14" t="s">
        <v>158</v>
      </c>
      <c r="B4" s="14"/>
      <c r="C4" s="14" t="s">
        <v>164</v>
      </c>
      <c r="D4" s="14" t="s">
        <v>160</v>
      </c>
      <c r="E4" s="14"/>
      <c r="F4" s="14" t="s">
        <v>161</v>
      </c>
      <c r="G4" s="14"/>
      <c r="H4" s="14" t="s">
        <v>162</v>
      </c>
      <c r="I4" s="21"/>
    </row>
    <row r="5" spans="1:9" x14ac:dyDescent="0.25">
      <c r="A5" s="14" t="s">
        <v>165</v>
      </c>
      <c r="B5" s="14"/>
      <c r="C5" s="14" t="s">
        <v>166</v>
      </c>
      <c r="D5" s="14" t="s">
        <v>160</v>
      </c>
      <c r="E5" s="14">
        <v>1</v>
      </c>
      <c r="F5" s="14" t="s">
        <v>161</v>
      </c>
      <c r="G5" s="14"/>
      <c r="H5" s="14" t="s">
        <v>162</v>
      </c>
      <c r="I5" s="21"/>
    </row>
    <row r="6" spans="1:9" x14ac:dyDescent="0.25">
      <c r="A6" s="14" t="s">
        <v>167</v>
      </c>
      <c r="B6" s="14"/>
      <c r="C6" s="14" t="s">
        <v>168</v>
      </c>
      <c r="D6" s="14" t="s">
        <v>160</v>
      </c>
      <c r="E6" s="14">
        <v>1</v>
      </c>
      <c r="F6" s="14" t="s">
        <v>161</v>
      </c>
      <c r="G6" s="14"/>
      <c r="H6" s="14" t="s">
        <v>162</v>
      </c>
      <c r="I6" s="21"/>
    </row>
    <row r="7" spans="1:9" x14ac:dyDescent="0.25">
      <c r="A7" s="14" t="s">
        <v>169</v>
      </c>
      <c r="B7" s="14"/>
      <c r="C7" s="14" t="s">
        <v>170</v>
      </c>
      <c r="D7" s="14" t="s">
        <v>160</v>
      </c>
      <c r="E7" s="14">
        <v>1</v>
      </c>
      <c r="F7" s="14" t="s">
        <v>161</v>
      </c>
      <c r="G7" s="14"/>
      <c r="H7" s="14" t="s">
        <v>162</v>
      </c>
      <c r="I7" s="21"/>
    </row>
    <row r="8" spans="1:9" x14ac:dyDescent="0.25">
      <c r="A8" s="14" t="s">
        <v>171</v>
      </c>
      <c r="B8" s="14"/>
      <c r="C8" s="14" t="s">
        <v>168</v>
      </c>
      <c r="D8" s="14" t="s">
        <v>160</v>
      </c>
      <c r="E8" s="14">
        <v>1</v>
      </c>
      <c r="F8" s="14" t="s">
        <v>161</v>
      </c>
      <c r="G8" s="14"/>
      <c r="H8" s="14" t="s">
        <v>162</v>
      </c>
      <c r="I8" s="21"/>
    </row>
    <row r="9" spans="1:9" x14ac:dyDescent="0.25">
      <c r="A9" s="14" t="s">
        <v>172</v>
      </c>
      <c r="B9" s="14"/>
      <c r="C9" s="14" t="s">
        <v>173</v>
      </c>
      <c r="D9" s="14" t="s">
        <v>160</v>
      </c>
      <c r="E9" s="14">
        <v>1</v>
      </c>
      <c r="F9" s="14" t="s">
        <v>161</v>
      </c>
      <c r="G9" s="14"/>
      <c r="H9" s="14" t="s">
        <v>162</v>
      </c>
      <c r="I9" s="21"/>
    </row>
    <row r="10" spans="1:9" x14ac:dyDescent="0.25">
      <c r="A10" s="14" t="s">
        <v>174</v>
      </c>
      <c r="B10" s="14"/>
      <c r="C10" s="14" t="s">
        <v>175</v>
      </c>
      <c r="D10" s="14" t="s">
        <v>160</v>
      </c>
      <c r="E10" s="14">
        <v>1</v>
      </c>
      <c r="F10" s="14" t="s">
        <v>161</v>
      </c>
      <c r="G10" s="14"/>
      <c r="H10" s="14" t="s">
        <v>162</v>
      </c>
      <c r="I10" s="21"/>
    </row>
    <row r="11" spans="1:9" x14ac:dyDescent="0.25">
      <c r="A11" s="14" t="s">
        <v>176</v>
      </c>
      <c r="B11" s="14"/>
      <c r="C11" s="14" t="s">
        <v>177</v>
      </c>
      <c r="D11" s="14" t="s">
        <v>178</v>
      </c>
      <c r="E11" s="14">
        <v>10</v>
      </c>
      <c r="F11" s="14" t="s">
        <v>161</v>
      </c>
      <c r="G11" s="14"/>
      <c r="H11" s="14" t="s">
        <v>179</v>
      </c>
      <c r="I11" s="21"/>
    </row>
    <row r="12" spans="1:9" x14ac:dyDescent="0.25">
      <c r="A12" s="14" t="s">
        <v>180</v>
      </c>
      <c r="B12" s="14"/>
      <c r="C12" s="14" t="s">
        <v>181</v>
      </c>
      <c r="D12" s="14" t="s">
        <v>178</v>
      </c>
      <c r="E12" s="14">
        <v>10</v>
      </c>
      <c r="F12" s="14" t="s">
        <v>161</v>
      </c>
      <c r="G12" s="14"/>
      <c r="H12" s="14" t="s">
        <v>182</v>
      </c>
      <c r="I12" s="21"/>
    </row>
    <row r="13" spans="1:9" x14ac:dyDescent="0.25">
      <c r="A13" s="14" t="s">
        <v>183</v>
      </c>
      <c r="B13" s="14"/>
      <c r="C13" s="14" t="s">
        <v>184</v>
      </c>
      <c r="D13" s="14" t="s">
        <v>178</v>
      </c>
      <c r="E13" s="14">
        <v>20</v>
      </c>
      <c r="F13" s="14" t="s">
        <v>161</v>
      </c>
      <c r="G13" s="14"/>
      <c r="H13" s="14"/>
      <c r="I13" s="21"/>
    </row>
    <row r="14" spans="1:9" x14ac:dyDescent="0.25">
      <c r="A14" s="14" t="s">
        <v>185</v>
      </c>
      <c r="B14" s="14"/>
      <c r="C14" s="14" t="s">
        <v>186</v>
      </c>
      <c r="D14" s="14" t="s">
        <v>178</v>
      </c>
      <c r="E14" s="14">
        <v>5</v>
      </c>
      <c r="F14" s="14" t="s">
        <v>161</v>
      </c>
      <c r="G14" s="14"/>
      <c r="H14" s="14"/>
      <c r="I14" s="21"/>
    </row>
    <row r="15" spans="1:9" x14ac:dyDescent="0.25">
      <c r="A15" s="14" t="s">
        <v>187</v>
      </c>
      <c r="B15" s="14"/>
      <c r="C15" s="14" t="s">
        <v>188</v>
      </c>
      <c r="D15" s="14" t="s">
        <v>178</v>
      </c>
      <c r="E15" s="14">
        <v>10</v>
      </c>
      <c r="F15" s="14" t="s">
        <v>161</v>
      </c>
      <c r="G15" s="14"/>
      <c r="H15" s="14"/>
      <c r="I15" s="21"/>
    </row>
  </sheetData>
  <phoneticPr fontId="1" type="noConversion"/>
  <pageMargins left="0.75" right="0.75" top="1" bottom="1" header="0.5" footer="0.5"/>
  <headerFooter>
    <oddHeader>&amp;R&amp;"Aptos"&amp;10&amp;K000000 Company Restricted           &amp;1#_x000D_</oddHeader>
    <oddFooter>&amp;R_x000D_&amp;1#&amp;"Aptos"&amp;10&amp;K000000 Company Restricted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607D-B928-4340-BAD5-3BF2637D3DC4}">
  <dimension ref="A1:I40"/>
  <sheetViews>
    <sheetView zoomScale="108" workbookViewId="0">
      <pane ySplit="1" topLeftCell="A13" activePane="bottomLeft" state="frozen"/>
      <selection pane="bottomLeft" activeCell="B24" sqref="B24"/>
    </sheetView>
  </sheetViews>
  <sheetFormatPr baseColWidth="10" defaultColWidth="11.42578125" defaultRowHeight="15" x14ac:dyDescent="0.25"/>
  <cols>
    <col min="1" max="1" width="60.28515625" bestFit="1" customWidth="1"/>
    <col min="2" max="2" width="14.85546875" customWidth="1"/>
    <col min="3" max="3" width="10.5703125" hidden="1" customWidth="1"/>
    <col min="4" max="4" width="15.85546875" hidden="1" customWidth="1"/>
    <col min="5" max="5" width="13.7109375" hidden="1" customWidth="1"/>
    <col min="6" max="6" width="17.7109375" hidden="1" customWidth="1"/>
    <col min="7" max="7" width="10.85546875" hidden="1" customWidth="1"/>
    <col min="8" max="8" width="13.140625" hidden="1" customWidth="1"/>
    <col min="9" max="9" width="20.28515625" customWidth="1"/>
  </cols>
  <sheetData>
    <row r="1" spans="1:9" x14ac:dyDescent="0.25">
      <c r="A1" t="s">
        <v>151</v>
      </c>
      <c r="B1" t="s">
        <v>238</v>
      </c>
      <c r="C1" t="s">
        <v>152</v>
      </c>
      <c r="D1" t="s">
        <v>189</v>
      </c>
      <c r="E1" t="s">
        <v>190</v>
      </c>
      <c r="F1" t="s">
        <v>154</v>
      </c>
      <c r="G1" t="s">
        <v>155</v>
      </c>
      <c r="H1" t="s">
        <v>156</v>
      </c>
      <c r="I1" t="s">
        <v>157</v>
      </c>
    </row>
    <row r="2" spans="1:9" x14ac:dyDescent="0.25">
      <c r="A2" s="24" t="s">
        <v>191</v>
      </c>
      <c r="B2" s="22"/>
      <c r="C2" s="22"/>
      <c r="D2" s="22"/>
      <c r="E2" s="22" t="s">
        <v>178</v>
      </c>
      <c r="F2" s="22">
        <v>100</v>
      </c>
      <c r="G2" s="22"/>
      <c r="H2" s="22"/>
      <c r="I2" s="22"/>
    </row>
    <row r="3" spans="1:9" x14ac:dyDescent="0.25">
      <c r="A3" s="25" t="s">
        <v>192</v>
      </c>
      <c r="B3" s="23"/>
      <c r="C3" s="23"/>
      <c r="D3" s="23"/>
      <c r="E3" s="23" t="s">
        <v>193</v>
      </c>
      <c r="F3" s="23">
        <v>50</v>
      </c>
      <c r="G3" s="23"/>
      <c r="H3" s="23"/>
      <c r="I3" s="23"/>
    </row>
    <row r="4" spans="1:9" x14ac:dyDescent="0.25">
      <c r="A4" s="25" t="s">
        <v>194</v>
      </c>
      <c r="B4" s="23"/>
      <c r="C4" s="23"/>
      <c r="D4" s="23"/>
      <c r="E4" s="23" t="s">
        <v>193</v>
      </c>
      <c r="F4" s="23">
        <v>100</v>
      </c>
      <c r="G4" s="23"/>
      <c r="H4" s="23"/>
      <c r="I4" s="23"/>
    </row>
    <row r="5" spans="1:9" x14ac:dyDescent="0.25">
      <c r="A5" s="24" t="s">
        <v>195</v>
      </c>
      <c r="B5" s="22"/>
      <c r="C5" s="22"/>
      <c r="D5" s="22"/>
      <c r="E5" s="22" t="s">
        <v>178</v>
      </c>
      <c r="F5" s="22">
        <v>10</v>
      </c>
      <c r="G5" s="22"/>
      <c r="H5" s="22"/>
      <c r="I5" s="22"/>
    </row>
    <row r="6" spans="1:9" x14ac:dyDescent="0.25">
      <c r="A6" s="24" t="s">
        <v>196</v>
      </c>
      <c r="B6" s="22"/>
      <c r="C6" s="22"/>
      <c r="D6" s="22"/>
      <c r="E6" s="22" t="s">
        <v>178</v>
      </c>
      <c r="F6" s="22">
        <v>5</v>
      </c>
      <c r="G6" s="22"/>
      <c r="H6" s="22"/>
      <c r="I6" s="22"/>
    </row>
    <row r="7" spans="1:9" x14ac:dyDescent="0.25">
      <c r="A7" s="25" t="s">
        <v>197</v>
      </c>
      <c r="B7" s="23"/>
      <c r="C7" s="23"/>
      <c r="D7" s="23"/>
      <c r="E7" s="23" t="s">
        <v>178</v>
      </c>
      <c r="F7" s="23">
        <v>5</v>
      </c>
      <c r="G7" s="23"/>
      <c r="H7" s="23"/>
      <c r="I7" s="23"/>
    </row>
    <row r="8" spans="1:9" x14ac:dyDescent="0.25">
      <c r="A8" s="25" t="s">
        <v>198</v>
      </c>
      <c r="B8" s="23"/>
      <c r="C8" s="23"/>
      <c r="D8" s="23"/>
      <c r="E8" s="23" t="s">
        <v>178</v>
      </c>
      <c r="F8" s="23">
        <v>10</v>
      </c>
      <c r="G8" s="23"/>
      <c r="H8" s="23"/>
      <c r="I8" s="23"/>
    </row>
    <row r="9" spans="1:9" x14ac:dyDescent="0.25">
      <c r="A9" s="24" t="s">
        <v>199</v>
      </c>
      <c r="B9" s="22"/>
      <c r="C9" s="22"/>
      <c r="D9" s="22"/>
      <c r="E9" s="22" t="s">
        <v>178</v>
      </c>
      <c r="F9" s="22">
        <v>5</v>
      </c>
      <c r="G9" s="22"/>
      <c r="H9" s="22"/>
      <c r="I9" s="22"/>
    </row>
    <row r="10" spans="1:9" x14ac:dyDescent="0.25">
      <c r="A10" s="25" t="s">
        <v>200</v>
      </c>
      <c r="B10" s="22"/>
      <c r="C10" s="22"/>
      <c r="D10" s="22"/>
      <c r="E10" s="22" t="s">
        <v>160</v>
      </c>
      <c r="F10" s="22">
        <v>5</v>
      </c>
      <c r="G10" s="22"/>
      <c r="H10" s="22"/>
      <c r="I10" s="22"/>
    </row>
    <row r="11" spans="1:9" x14ac:dyDescent="0.25">
      <c r="A11" s="25" t="s">
        <v>201</v>
      </c>
      <c r="B11" s="23"/>
      <c r="C11" s="23"/>
      <c r="D11" s="23"/>
      <c r="E11" s="23" t="s">
        <v>202</v>
      </c>
      <c r="F11" s="23">
        <v>1</v>
      </c>
      <c r="G11" s="23"/>
      <c r="H11" s="23"/>
      <c r="I11" s="23"/>
    </row>
    <row r="12" spans="1:9" x14ac:dyDescent="0.25">
      <c r="A12" s="24" t="s">
        <v>203</v>
      </c>
      <c r="B12" s="22"/>
      <c r="C12" s="22"/>
      <c r="D12" s="22"/>
      <c r="E12" s="22" t="s">
        <v>160</v>
      </c>
      <c r="F12" s="22">
        <v>2</v>
      </c>
      <c r="G12" s="22"/>
      <c r="H12" s="22"/>
      <c r="I12" s="22"/>
    </row>
    <row r="13" spans="1:9" x14ac:dyDescent="0.25">
      <c r="A13" s="24" t="s">
        <v>204</v>
      </c>
      <c r="B13" s="22"/>
      <c r="C13" s="22"/>
      <c r="D13" s="22"/>
      <c r="E13" s="22" t="s">
        <v>193</v>
      </c>
      <c r="F13" s="22">
        <v>100</v>
      </c>
      <c r="G13" s="22"/>
      <c r="H13" s="22"/>
      <c r="I13" s="22"/>
    </row>
    <row r="14" spans="1:9" x14ac:dyDescent="0.25">
      <c r="A14" s="25" t="s">
        <v>205</v>
      </c>
      <c r="B14" s="23"/>
      <c r="C14" s="23"/>
      <c r="D14" s="23"/>
      <c r="E14" s="23" t="s">
        <v>193</v>
      </c>
      <c r="F14" s="23">
        <v>200</v>
      </c>
      <c r="G14" s="23"/>
      <c r="H14" s="23"/>
      <c r="I14" s="23"/>
    </row>
    <row r="15" spans="1:9" x14ac:dyDescent="0.25">
      <c r="A15" s="24" t="s">
        <v>206</v>
      </c>
      <c r="B15" s="22"/>
      <c r="C15" s="22"/>
      <c r="D15" s="22"/>
      <c r="E15" s="22" t="s">
        <v>178</v>
      </c>
      <c r="F15" s="22">
        <v>20</v>
      </c>
      <c r="G15" s="22"/>
      <c r="H15" s="22"/>
      <c r="I15" s="22"/>
    </row>
    <row r="16" spans="1:9" x14ac:dyDescent="0.25">
      <c r="A16" s="24" t="s">
        <v>207</v>
      </c>
      <c r="B16" s="23"/>
      <c r="C16" s="23"/>
      <c r="D16" s="23"/>
      <c r="E16" s="23" t="s">
        <v>178</v>
      </c>
      <c r="F16" s="23">
        <v>200</v>
      </c>
      <c r="G16" s="23"/>
      <c r="H16" s="23"/>
      <c r="I16" s="23"/>
    </row>
    <row r="17" spans="1:9" x14ac:dyDescent="0.25">
      <c r="A17" s="25" t="s">
        <v>208</v>
      </c>
      <c r="B17" s="22"/>
      <c r="C17" s="22"/>
      <c r="D17" s="22"/>
      <c r="E17" s="22" t="s">
        <v>178</v>
      </c>
      <c r="F17" s="22">
        <v>2</v>
      </c>
      <c r="G17" s="22"/>
      <c r="H17" s="22"/>
      <c r="I17" s="22"/>
    </row>
    <row r="18" spans="1:9" x14ac:dyDescent="0.25">
      <c r="A18" s="25" t="s">
        <v>209</v>
      </c>
      <c r="B18" s="23"/>
      <c r="C18" s="23"/>
      <c r="D18" s="23"/>
      <c r="E18" s="23" t="s">
        <v>202</v>
      </c>
      <c r="F18" s="23">
        <v>2</v>
      </c>
      <c r="G18" s="23"/>
      <c r="H18" s="23"/>
      <c r="I18" s="23"/>
    </row>
    <row r="19" spans="1:9" x14ac:dyDescent="0.25">
      <c r="A19" s="25" t="s">
        <v>210</v>
      </c>
      <c r="B19" s="23"/>
      <c r="C19" s="23"/>
      <c r="D19" s="23"/>
      <c r="E19" s="23" t="s">
        <v>211</v>
      </c>
      <c r="F19" s="23">
        <v>5</v>
      </c>
      <c r="G19" s="23"/>
      <c r="H19" s="23"/>
      <c r="I19" s="23"/>
    </row>
    <row r="20" spans="1:9" x14ac:dyDescent="0.25">
      <c r="A20" s="24" t="s">
        <v>212</v>
      </c>
      <c r="B20" s="22"/>
      <c r="C20" s="22"/>
      <c r="D20" s="22"/>
      <c r="E20" s="22" t="s">
        <v>211</v>
      </c>
      <c r="F20" s="22">
        <v>5</v>
      </c>
      <c r="G20" s="22"/>
      <c r="H20" s="22"/>
      <c r="I20" s="22"/>
    </row>
    <row r="21" spans="1:9" x14ac:dyDescent="0.25">
      <c r="A21" s="25" t="s">
        <v>213</v>
      </c>
      <c r="B21" s="23"/>
      <c r="C21" s="23"/>
      <c r="D21" s="23"/>
      <c r="E21" s="23" t="s">
        <v>211</v>
      </c>
      <c r="F21" s="23">
        <v>5</v>
      </c>
      <c r="G21" s="23"/>
      <c r="H21" s="23"/>
      <c r="I21" s="23"/>
    </row>
    <row r="22" spans="1:9" x14ac:dyDescent="0.25">
      <c r="A22" s="24" t="s">
        <v>214</v>
      </c>
      <c r="B22" s="22"/>
      <c r="C22" s="22"/>
      <c r="D22" s="22"/>
      <c r="E22" s="22" t="s">
        <v>178</v>
      </c>
      <c r="F22" s="22">
        <v>3</v>
      </c>
      <c r="G22" s="22"/>
      <c r="H22" s="22"/>
      <c r="I22" s="22"/>
    </row>
    <row r="23" spans="1:9" x14ac:dyDescent="0.25">
      <c r="A23" s="24" t="s">
        <v>215</v>
      </c>
      <c r="B23" s="22"/>
      <c r="C23" s="22"/>
      <c r="D23" s="22"/>
      <c r="E23" s="22" t="s">
        <v>178</v>
      </c>
      <c r="F23" s="22">
        <v>5</v>
      </c>
      <c r="G23" s="22"/>
      <c r="H23" s="22"/>
      <c r="I23" s="22"/>
    </row>
    <row r="24" spans="1:9" x14ac:dyDescent="0.25">
      <c r="A24" s="24" t="s">
        <v>216</v>
      </c>
      <c r="B24" s="22"/>
      <c r="C24" s="22"/>
      <c r="D24" s="22"/>
      <c r="E24" s="22" t="s">
        <v>178</v>
      </c>
      <c r="F24" s="22">
        <v>5</v>
      </c>
      <c r="G24" s="22"/>
      <c r="H24" s="22"/>
      <c r="I24" s="22"/>
    </row>
    <row r="25" spans="1:9" x14ac:dyDescent="0.25">
      <c r="A25" s="24" t="s">
        <v>217</v>
      </c>
      <c r="B25" s="22"/>
      <c r="C25" s="22"/>
      <c r="D25" s="22"/>
      <c r="E25" s="22" t="s">
        <v>178</v>
      </c>
      <c r="F25" s="22">
        <v>3</v>
      </c>
      <c r="G25" s="22"/>
      <c r="H25" s="22"/>
      <c r="I25" s="22"/>
    </row>
    <row r="26" spans="1:9" x14ac:dyDescent="0.25">
      <c r="A26" s="25" t="s">
        <v>218</v>
      </c>
      <c r="B26" s="23"/>
      <c r="C26" s="23"/>
      <c r="D26" s="23"/>
      <c r="E26" s="23" t="s">
        <v>178</v>
      </c>
      <c r="F26" s="23">
        <v>3</v>
      </c>
      <c r="G26" s="23"/>
      <c r="H26" s="23"/>
      <c r="I26" s="23"/>
    </row>
    <row r="27" spans="1:9" x14ac:dyDescent="0.25">
      <c r="A27" s="24" t="s">
        <v>219</v>
      </c>
      <c r="B27" s="22"/>
      <c r="C27" s="22"/>
      <c r="D27" s="22"/>
      <c r="E27" s="22" t="s">
        <v>178</v>
      </c>
      <c r="F27" s="22">
        <v>5</v>
      </c>
      <c r="G27" s="22"/>
      <c r="H27" s="22"/>
      <c r="I27" s="22"/>
    </row>
    <row r="28" spans="1:9" x14ac:dyDescent="0.25">
      <c r="A28" s="25" t="s">
        <v>220</v>
      </c>
      <c r="B28" s="23"/>
      <c r="C28" s="23"/>
      <c r="D28" s="23"/>
      <c r="E28" s="23" t="s">
        <v>178</v>
      </c>
      <c r="F28" s="23">
        <v>15</v>
      </c>
      <c r="G28" s="23"/>
      <c r="H28" s="23"/>
      <c r="I28" s="23"/>
    </row>
    <row r="29" spans="1:9" x14ac:dyDescent="0.25">
      <c r="A29" s="24" t="s">
        <v>221</v>
      </c>
      <c r="B29" s="22"/>
      <c r="C29" s="22"/>
      <c r="D29" s="22"/>
      <c r="E29" s="22" t="s">
        <v>178</v>
      </c>
      <c r="F29" s="22">
        <v>10</v>
      </c>
      <c r="G29" s="22"/>
      <c r="H29" s="22"/>
      <c r="I29" s="22"/>
    </row>
    <row r="30" spans="1:9" x14ac:dyDescent="0.25">
      <c r="A30" s="25" t="s">
        <v>222</v>
      </c>
      <c r="B30" s="23"/>
      <c r="C30" s="23"/>
      <c r="D30" s="23"/>
      <c r="E30" s="23" t="s">
        <v>178</v>
      </c>
      <c r="F30" s="23">
        <v>10</v>
      </c>
      <c r="G30" s="23"/>
      <c r="H30" s="23"/>
      <c r="I30" s="23"/>
    </row>
    <row r="31" spans="1:9" x14ac:dyDescent="0.25">
      <c r="A31" s="24" t="s">
        <v>223</v>
      </c>
      <c r="B31" s="22"/>
      <c r="C31" s="22"/>
      <c r="D31" s="22"/>
      <c r="E31" s="22" t="s">
        <v>178</v>
      </c>
      <c r="F31" s="22">
        <v>10</v>
      </c>
      <c r="G31" s="22"/>
      <c r="H31" s="22"/>
      <c r="I31" s="22"/>
    </row>
    <row r="32" spans="1:9" x14ac:dyDescent="0.25">
      <c r="A32" s="25" t="s">
        <v>224</v>
      </c>
      <c r="B32" s="23"/>
      <c r="C32" s="23"/>
      <c r="D32" s="23"/>
      <c r="E32" s="23" t="s">
        <v>178</v>
      </c>
      <c r="F32" s="23">
        <v>5</v>
      </c>
      <c r="G32" s="23"/>
      <c r="H32" s="23"/>
      <c r="I32" s="23"/>
    </row>
    <row r="33" spans="1:9" x14ac:dyDescent="0.25">
      <c r="A33" s="24" t="s">
        <v>225</v>
      </c>
      <c r="B33" s="22"/>
      <c r="C33" s="22"/>
      <c r="D33" s="22"/>
      <c r="E33" s="22" t="s">
        <v>178</v>
      </c>
      <c r="F33" s="22">
        <v>4</v>
      </c>
      <c r="G33" s="22"/>
      <c r="H33" s="22"/>
      <c r="I33" s="22"/>
    </row>
    <row r="34" spans="1:9" x14ac:dyDescent="0.25">
      <c r="A34" s="25" t="s">
        <v>226</v>
      </c>
      <c r="B34" s="23"/>
      <c r="C34" s="23"/>
      <c r="D34" s="23"/>
      <c r="E34" s="23" t="s">
        <v>178</v>
      </c>
      <c r="F34" s="23">
        <v>4</v>
      </c>
      <c r="G34" s="23"/>
      <c r="H34" s="23"/>
      <c r="I34" s="23"/>
    </row>
    <row r="35" spans="1:9" x14ac:dyDescent="0.25">
      <c r="A35" s="25" t="s">
        <v>227</v>
      </c>
      <c r="B35" s="23"/>
      <c r="C35" s="23"/>
      <c r="D35" s="23"/>
      <c r="E35" s="23" t="s">
        <v>178</v>
      </c>
      <c r="F35" s="23">
        <v>6</v>
      </c>
      <c r="G35" s="23"/>
      <c r="H35" s="23"/>
      <c r="I35" s="23"/>
    </row>
    <row r="36" spans="1:9" x14ac:dyDescent="0.25">
      <c r="A36" s="24" t="s">
        <v>228</v>
      </c>
      <c r="B36" s="22"/>
      <c r="C36" s="22"/>
      <c r="D36" s="22"/>
      <c r="E36" s="22" t="s">
        <v>178</v>
      </c>
      <c r="F36" s="22">
        <v>5</v>
      </c>
      <c r="G36" s="22"/>
      <c r="H36" s="22"/>
      <c r="I36" s="22"/>
    </row>
    <row r="37" spans="1:9" x14ac:dyDescent="0.25">
      <c r="A37" s="25" t="s">
        <v>229</v>
      </c>
      <c r="B37" s="23"/>
      <c r="C37" s="23"/>
      <c r="D37" s="23"/>
      <c r="E37" s="23" t="s">
        <v>178</v>
      </c>
      <c r="F37" s="23">
        <v>5</v>
      </c>
      <c r="G37" s="23"/>
      <c r="H37" s="23"/>
      <c r="I37" s="23"/>
    </row>
    <row r="38" spans="1:9" x14ac:dyDescent="0.25">
      <c r="A38" s="24" t="s">
        <v>230</v>
      </c>
      <c r="B38" s="22"/>
      <c r="C38" s="22"/>
      <c r="D38" s="22"/>
      <c r="E38" s="22" t="s">
        <v>178</v>
      </c>
      <c r="F38" s="22">
        <v>4</v>
      </c>
      <c r="G38" s="22"/>
      <c r="H38" s="22"/>
      <c r="I38" s="22"/>
    </row>
    <row r="39" spans="1:9" x14ac:dyDescent="0.25">
      <c r="A39" s="24"/>
      <c r="B39" s="22"/>
      <c r="C39" s="22"/>
      <c r="D39" s="22"/>
      <c r="E39" s="22"/>
      <c r="F39" s="22"/>
      <c r="G39" s="22"/>
      <c r="H39" s="22"/>
      <c r="I39" s="22"/>
    </row>
    <row r="40" spans="1:9" x14ac:dyDescent="0.25">
      <c r="A40" s="25"/>
      <c r="B40" s="23"/>
      <c r="C40" s="23"/>
      <c r="D40" s="23"/>
      <c r="E40" s="23"/>
      <c r="F40" s="23"/>
      <c r="G40" s="23"/>
      <c r="H40" s="23"/>
      <c r="I40" s="23"/>
    </row>
  </sheetData>
  <phoneticPr fontId="1" type="noConversion"/>
  <pageMargins left="0.7" right="0.7" top="0.75" bottom="0.75" header="0.3" footer="0.3"/>
  <headerFooter>
    <oddHeader>&amp;R&amp;"Aptos"&amp;10&amp;K000000 Company Restricted           &amp;1#_x000D_</oddHeader>
    <oddFooter>&amp;R_x000D_&amp;1#&amp;"Aptos"&amp;10&amp;K000000 Company Restricted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2F38FC4C4D364FA1E95CDE74659E1D" ma:contentTypeVersion="3" ma:contentTypeDescription="Create a new document." ma:contentTypeScope="" ma:versionID="571e1825b6f02b95859a8ff93a179975">
  <xsd:schema xmlns:xsd="http://www.w3.org/2001/XMLSchema" xmlns:xs="http://www.w3.org/2001/XMLSchema" xmlns:p="http://schemas.microsoft.com/office/2006/metadata/properties" xmlns:ns2="31e5646a-3ea8-474c-b99d-b0e5e02dbf53" targetNamespace="http://schemas.microsoft.com/office/2006/metadata/properties" ma:root="true" ma:fieldsID="bf432892eb1b6a0d9190de48f95fe3e5" ns2:_="">
    <xsd:import namespace="31e5646a-3ea8-474c-b99d-b0e5e02db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e5646a-3ea8-474c-b99d-b0e5e02db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8A68B-E7C9-43F8-AFCB-2C7AA91595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10583B-F5E1-4CCC-A7A4-23DFAF399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08404-69AA-456A-A7F6-1D7E91BBC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e5646a-3ea8-474c-b99d-b0e5e02db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Personlig verktøysett</vt:lpstr>
      <vt:lpstr>Elektroverktøy</vt:lpstr>
      <vt:lpstr>Statistikk ELFA+RS</vt:lpstr>
      <vt:lpstr>Oversikt bolter, skruer</vt:lpstr>
      <vt:lpstr>Oversikt div. forbruksmateriell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Eirik Mårstad</dc:creator>
  <cp:keywords/>
  <dc:description/>
  <cp:lastModifiedBy>Marit Strand Nordheim</cp:lastModifiedBy>
  <cp:revision/>
  <dcterms:created xsi:type="dcterms:W3CDTF">2025-09-26T07:28:24Z</dcterms:created>
  <dcterms:modified xsi:type="dcterms:W3CDTF">2026-08-27T12:48:30Z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b3ea69-2faf-43eb-a2a1-31f64887ded7_Enabled">
    <vt:lpwstr>true</vt:lpwstr>
  </property>
  <property fmtid="{D5CDD505-2E9C-101B-9397-08002B2CF9AE}" pid="3" name="MSIP_Label_6bb3ea69-2faf-43eb-a2a1-31f64887ded7_SetDate">
    <vt:lpwstr>2025-09-26T12:06:31Z</vt:lpwstr>
  </property>
  <property fmtid="{D5CDD505-2E9C-101B-9397-08002B2CF9AE}" pid="4" name="MSIP_Label_6bb3ea69-2faf-43eb-a2a1-31f64887ded7_Method">
    <vt:lpwstr>Standard</vt:lpwstr>
  </property>
  <property fmtid="{D5CDD505-2E9C-101B-9397-08002B2CF9AE}" pid="5" name="MSIP_Label_6bb3ea69-2faf-43eb-a2a1-31f64887ded7_Name">
    <vt:lpwstr>Company Restricted</vt:lpwstr>
  </property>
  <property fmtid="{D5CDD505-2E9C-101B-9397-08002B2CF9AE}" pid="6" name="MSIP_Label_6bb3ea69-2faf-43eb-a2a1-31f64887ded7_SiteId">
    <vt:lpwstr>b0bb8200-39a0-4042-ab75-7b48f5267379</vt:lpwstr>
  </property>
  <property fmtid="{D5CDD505-2E9C-101B-9397-08002B2CF9AE}" pid="7" name="MSIP_Label_6bb3ea69-2faf-43eb-a2a1-31f64887ded7_ActionId">
    <vt:lpwstr>367fb6df-e699-449c-9ae0-776a8fbde13e</vt:lpwstr>
  </property>
  <property fmtid="{D5CDD505-2E9C-101B-9397-08002B2CF9AE}" pid="8" name="MSIP_Label_6bb3ea69-2faf-43eb-a2a1-31f64887ded7_ContentBits">
    <vt:lpwstr>3</vt:lpwstr>
  </property>
  <property fmtid="{D5CDD505-2E9C-101B-9397-08002B2CF9AE}" pid="9" name="MSIP_Label_6bb3ea69-2faf-43eb-a2a1-31f64887ded7_Tag">
    <vt:lpwstr>10, 3, 0, 1</vt:lpwstr>
  </property>
  <property fmtid="{D5CDD505-2E9C-101B-9397-08002B2CF9AE}" pid="10" name="ContentTypeId">
    <vt:lpwstr>0x010100452F38FC4C4D364FA1E95CDE74659E1D</vt:lpwstr>
  </property>
</Properties>
</file>